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765" windowWidth="14805" windowHeight="7350"/>
  </bookViews>
  <sheets>
    <sheet name="ПСР" sheetId="2" r:id="rId1"/>
  </sheets>
  <calcPr calcId="145621"/>
</workbook>
</file>

<file path=xl/calcChain.xml><?xml version="1.0" encoding="utf-8"?>
<calcChain xmlns="http://schemas.openxmlformats.org/spreadsheetml/2006/main">
  <c r="K12" i="2" l="1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J311" i="2"/>
  <c r="J132" i="2" l="1"/>
  <c r="J131" i="2" s="1"/>
  <c r="I132" i="2" l="1"/>
  <c r="I131" i="2" s="1"/>
  <c r="I127" i="2" s="1"/>
  <c r="H127" i="2"/>
  <c r="H131" i="2"/>
  <c r="H132" i="2"/>
  <c r="I393" i="2"/>
  <c r="I392" i="2" s="1"/>
  <c r="I367" i="2" s="1"/>
  <c r="H367" i="2"/>
  <c r="H392" i="2"/>
  <c r="H393" i="2"/>
  <c r="J428" i="2" l="1"/>
  <c r="J430" i="2"/>
  <c r="J429" i="2" s="1"/>
  <c r="J426" i="2"/>
  <c r="J425" i="2" s="1"/>
  <c r="J423" i="2"/>
  <c r="J422" i="2" s="1"/>
  <c r="J420" i="2"/>
  <c r="J418" i="2"/>
  <c r="J414" i="2"/>
  <c r="J412" i="2"/>
  <c r="J410" i="2"/>
  <c r="J407" i="2"/>
  <c r="J406" i="2" s="1"/>
  <c r="J403" i="2"/>
  <c r="J402" i="2" s="1"/>
  <c r="J401" i="2" s="1"/>
  <c r="J398" i="2"/>
  <c r="J397" i="2" s="1"/>
  <c r="J396" i="2" s="1"/>
  <c r="J395" i="2" s="1"/>
  <c r="J390" i="2"/>
  <c r="J389" i="2" s="1"/>
  <c r="J387" i="2"/>
  <c r="J386" i="2" s="1"/>
  <c r="J384" i="2"/>
  <c r="J383" i="2" s="1"/>
  <c r="J381" i="2"/>
  <c r="J380" i="2" s="1"/>
  <c r="J378" i="2"/>
  <c r="J377" i="2" s="1"/>
  <c r="J375" i="2"/>
  <c r="J374" i="2" s="1"/>
  <c r="J372" i="2"/>
  <c r="J371" i="2" s="1"/>
  <c r="J369" i="2"/>
  <c r="J368" i="2" s="1"/>
  <c r="J364" i="2"/>
  <c r="J362" i="2"/>
  <c r="J357" i="2"/>
  <c r="J355" i="2"/>
  <c r="J352" i="2"/>
  <c r="J350" i="2"/>
  <c r="J348" i="2"/>
  <c r="J342" i="2"/>
  <c r="J341" i="2" s="1"/>
  <c r="J339" i="2"/>
  <c r="J338" i="2" s="1"/>
  <c r="J333" i="2"/>
  <c r="J331" i="2"/>
  <c r="J329" i="2"/>
  <c r="J323" i="2"/>
  <c r="J321" i="2"/>
  <c r="J318" i="2"/>
  <c r="J317" i="2" s="1"/>
  <c r="J313" i="2"/>
  <c r="J309" i="2"/>
  <c r="J305" i="2"/>
  <c r="J304" i="2" s="1"/>
  <c r="J302" i="2"/>
  <c r="J300" i="2"/>
  <c r="J295" i="2"/>
  <c r="J294" i="2" s="1"/>
  <c r="J292" i="2"/>
  <c r="J291" i="2" s="1"/>
  <c r="J287" i="2"/>
  <c r="J286" i="2" s="1"/>
  <c r="J284" i="2"/>
  <c r="J282" i="2"/>
  <c r="J280" i="2"/>
  <c r="J277" i="2"/>
  <c r="J276" i="2" s="1"/>
  <c r="J273" i="2"/>
  <c r="J271" i="2"/>
  <c r="J270" i="2" s="1"/>
  <c r="J268" i="2"/>
  <c r="J266" i="2"/>
  <c r="J264" i="2"/>
  <c r="J261" i="2"/>
  <c r="J260" i="2" s="1"/>
  <c r="J258" i="2"/>
  <c r="J257" i="2" s="1"/>
  <c r="J255" i="2"/>
  <c r="J254" i="2" s="1"/>
  <c r="J252" i="2"/>
  <c r="J251" i="2" s="1"/>
  <c r="J249" i="2"/>
  <c r="J248" i="2" s="1"/>
  <c r="J246" i="2"/>
  <c r="J245" i="2" s="1"/>
  <c r="J243" i="2"/>
  <c r="J242" i="2" s="1"/>
  <c r="J239" i="2"/>
  <c r="J238" i="2" s="1"/>
  <c r="J237" i="2" s="1"/>
  <c r="J234" i="2"/>
  <c r="J232" i="2"/>
  <c r="J230" i="2"/>
  <c r="J228" i="2"/>
  <c r="J225" i="2"/>
  <c r="J223" i="2"/>
  <c r="J221" i="2"/>
  <c r="J217" i="2"/>
  <c r="J215" i="2"/>
  <c r="J209" i="2"/>
  <c r="J208" i="2" s="1"/>
  <c r="J207" i="2" s="1"/>
  <c r="J206" i="2" s="1"/>
  <c r="J204" i="2"/>
  <c r="J203" i="2" s="1"/>
  <c r="J201" i="2"/>
  <c r="J200" i="2" s="1"/>
  <c r="J196" i="2"/>
  <c r="J195" i="2" s="1"/>
  <c r="J194" i="2" s="1"/>
  <c r="J193" i="2" s="1"/>
  <c r="J191" i="2"/>
  <c r="J190" i="2" s="1"/>
  <c r="J189" i="2" s="1"/>
  <c r="J188" i="2" s="1"/>
  <c r="J186" i="2"/>
  <c r="J185" i="2" s="1"/>
  <c r="J182" i="2"/>
  <c r="J181" i="2" s="1"/>
  <c r="J179" i="2"/>
  <c r="J178" i="2" s="1"/>
  <c r="J176" i="2"/>
  <c r="J174" i="2"/>
  <c r="J171" i="2"/>
  <c r="J170" i="2" s="1"/>
  <c r="J165" i="2"/>
  <c r="J163" i="2"/>
  <c r="J159" i="2"/>
  <c r="J158" i="2" s="1"/>
  <c r="J156" i="2"/>
  <c r="J154" i="2"/>
  <c r="J148" i="2"/>
  <c r="J147" i="2" s="1"/>
  <c r="J146" i="2" s="1"/>
  <c r="J145" i="2" s="1"/>
  <c r="J143" i="2"/>
  <c r="J142" i="2" s="1"/>
  <c r="J141" i="2" s="1"/>
  <c r="J140" i="2" s="1"/>
  <c r="J138" i="2"/>
  <c r="J137" i="2" s="1"/>
  <c r="J135" i="2"/>
  <c r="J134" i="2" s="1"/>
  <c r="J129" i="2"/>
  <c r="J128" i="2" s="1"/>
  <c r="J124" i="2"/>
  <c r="J123" i="2" s="1"/>
  <c r="J122" i="2" s="1"/>
  <c r="J121" i="2" s="1"/>
  <c r="J119" i="2"/>
  <c r="J118" i="2" s="1"/>
  <c r="J116" i="2"/>
  <c r="J115" i="2" s="1"/>
  <c r="J113" i="2"/>
  <c r="J112" i="2" s="1"/>
  <c r="J110" i="2"/>
  <c r="J109" i="2" s="1"/>
  <c r="J104" i="2"/>
  <c r="J103" i="2" s="1"/>
  <c r="J101" i="2"/>
  <c r="J99" i="2"/>
  <c r="J96" i="2"/>
  <c r="J95" i="2" s="1"/>
  <c r="J93" i="2"/>
  <c r="J91" i="2"/>
  <c r="J89" i="2"/>
  <c r="J83" i="2"/>
  <c r="J82" i="2" s="1"/>
  <c r="J81" i="2" s="1"/>
  <c r="J80" i="2" s="1"/>
  <c r="J78" i="2"/>
  <c r="J77" i="2"/>
  <c r="J76" i="2" s="1"/>
  <c r="J75" i="2" s="1"/>
  <c r="J72" i="2"/>
  <c r="J71" i="2" s="1"/>
  <c r="J70" i="2" s="1"/>
  <c r="J69" i="2" s="1"/>
  <c r="J67" i="2"/>
  <c r="J66" i="2" s="1"/>
  <c r="J64" i="2"/>
  <c r="J62" i="2"/>
  <c r="J60" i="2"/>
  <c r="J55" i="2"/>
  <c r="J54" i="2" s="1"/>
  <c r="J53" i="2" s="1"/>
  <c r="J52" i="2" s="1"/>
  <c r="J49" i="2"/>
  <c r="J48" i="2" s="1"/>
  <c r="J47" i="2" s="1"/>
  <c r="J46" i="2" s="1"/>
  <c r="J45" i="2" s="1"/>
  <c r="J43" i="2"/>
  <c r="J42" i="2" s="1"/>
  <c r="J40" i="2"/>
  <c r="J39" i="2" s="1"/>
  <c r="J37" i="2"/>
  <c r="J36" i="2" s="1"/>
  <c r="J34" i="2"/>
  <c r="J32" i="2"/>
  <c r="J28" i="2"/>
  <c r="J27" i="2" s="1"/>
  <c r="J25" i="2"/>
  <c r="J24" i="2" s="1"/>
  <c r="J22" i="2"/>
  <c r="J20" i="2"/>
  <c r="J18" i="2"/>
  <c r="J15" i="2"/>
  <c r="J14" i="2" s="1"/>
  <c r="I430" i="2"/>
  <c r="I429" i="2" s="1"/>
  <c r="I428" i="2" s="1"/>
  <c r="I426" i="2"/>
  <c r="I425" i="2" s="1"/>
  <c r="I423" i="2"/>
  <c r="I422" i="2"/>
  <c r="I420" i="2"/>
  <c r="I418" i="2"/>
  <c r="I414" i="2"/>
  <c r="I412" i="2"/>
  <c r="I410" i="2"/>
  <c r="I407" i="2"/>
  <c r="I406" i="2" s="1"/>
  <c r="I403" i="2"/>
  <c r="I402" i="2" s="1"/>
  <c r="I401" i="2" s="1"/>
  <c r="I398" i="2"/>
  <c r="I397" i="2" s="1"/>
  <c r="I396" i="2" s="1"/>
  <c r="I395" i="2" s="1"/>
  <c r="I390" i="2"/>
  <c r="I389" i="2" s="1"/>
  <c r="I387" i="2"/>
  <c r="I386" i="2" s="1"/>
  <c r="I384" i="2"/>
  <c r="I383" i="2" s="1"/>
  <c r="I381" i="2"/>
  <c r="I380" i="2" s="1"/>
  <c r="I378" i="2"/>
  <c r="I377" i="2" s="1"/>
  <c r="I375" i="2"/>
  <c r="I374" i="2" s="1"/>
  <c r="I372" i="2"/>
  <c r="I371" i="2" s="1"/>
  <c r="I369" i="2"/>
  <c r="I368" i="2" s="1"/>
  <c r="I364" i="2"/>
  <c r="I362" i="2"/>
  <c r="I357" i="2"/>
  <c r="I355" i="2"/>
  <c r="I352" i="2"/>
  <c r="I350" i="2"/>
  <c r="I348" i="2"/>
  <c r="I342" i="2"/>
  <c r="I341" i="2" s="1"/>
  <c r="I339" i="2"/>
  <c r="I338" i="2" s="1"/>
  <c r="I333" i="2"/>
  <c r="I331" i="2"/>
  <c r="I329" i="2"/>
  <c r="I323" i="2"/>
  <c r="I321" i="2"/>
  <c r="I320" i="2" s="1"/>
  <c r="I318" i="2"/>
  <c r="I317" i="2" s="1"/>
  <c r="I313" i="2"/>
  <c r="I311" i="2"/>
  <c r="I309" i="2"/>
  <c r="I305" i="2"/>
  <c r="I304" i="2" s="1"/>
  <c r="I302" i="2"/>
  <c r="I300" i="2"/>
  <c r="I299" i="2" s="1"/>
  <c r="I295" i="2"/>
  <c r="I294" i="2" s="1"/>
  <c r="I292" i="2"/>
  <c r="I291" i="2" s="1"/>
  <c r="I287" i="2"/>
  <c r="I286" i="2" s="1"/>
  <c r="I284" i="2"/>
  <c r="I282" i="2"/>
  <c r="I280" i="2"/>
  <c r="I277" i="2"/>
  <c r="I276" i="2" s="1"/>
  <c r="I273" i="2"/>
  <c r="I271" i="2"/>
  <c r="I270" i="2" s="1"/>
  <c r="I268" i="2"/>
  <c r="I266" i="2"/>
  <c r="I264" i="2"/>
  <c r="I261" i="2"/>
  <c r="I260" i="2" s="1"/>
  <c r="I258" i="2"/>
  <c r="I257" i="2" s="1"/>
  <c r="I255" i="2"/>
  <c r="I254" i="2" s="1"/>
  <c r="I252" i="2"/>
  <c r="I251" i="2" s="1"/>
  <c r="I249" i="2"/>
  <c r="I248" i="2" s="1"/>
  <c r="I246" i="2"/>
  <c r="I245" i="2" s="1"/>
  <c r="I243" i="2"/>
  <c r="I242" i="2"/>
  <c r="I239" i="2"/>
  <c r="I238" i="2" s="1"/>
  <c r="I237" i="2" s="1"/>
  <c r="I234" i="2"/>
  <c r="I232" i="2"/>
  <c r="I230" i="2"/>
  <c r="I228" i="2"/>
  <c r="I225" i="2"/>
  <c r="I223" i="2"/>
  <c r="I221" i="2"/>
  <c r="I220" i="2" s="1"/>
  <c r="I217" i="2"/>
  <c r="I214" i="2" s="1"/>
  <c r="I213" i="2" s="1"/>
  <c r="I215" i="2"/>
  <c r="I209" i="2"/>
  <c r="I208" i="2" s="1"/>
  <c r="I207" i="2" s="1"/>
  <c r="I206" i="2" s="1"/>
  <c r="I204" i="2"/>
  <c r="I203" i="2" s="1"/>
  <c r="I201" i="2"/>
  <c r="I200" i="2" s="1"/>
  <c r="I196" i="2"/>
  <c r="I195" i="2" s="1"/>
  <c r="I194" i="2" s="1"/>
  <c r="I193" i="2" s="1"/>
  <c r="I191" i="2"/>
  <c r="I190" i="2" s="1"/>
  <c r="I189" i="2" s="1"/>
  <c r="I188" i="2" s="1"/>
  <c r="I186" i="2"/>
  <c r="I185" i="2" s="1"/>
  <c r="I182" i="2"/>
  <c r="I181" i="2" s="1"/>
  <c r="I179" i="2"/>
  <c r="I178" i="2" s="1"/>
  <c r="I176" i="2"/>
  <c r="I174" i="2"/>
  <c r="I171" i="2"/>
  <c r="I170" i="2" s="1"/>
  <c r="I165" i="2"/>
  <c r="I163" i="2"/>
  <c r="I159" i="2"/>
  <c r="I158" i="2" s="1"/>
  <c r="I156" i="2"/>
  <c r="I153" i="2" s="1"/>
  <c r="I154" i="2"/>
  <c r="I148" i="2"/>
  <c r="I147" i="2" s="1"/>
  <c r="I146" i="2" s="1"/>
  <c r="I145" i="2" s="1"/>
  <c r="I143" i="2"/>
  <c r="I142" i="2" s="1"/>
  <c r="I141" i="2" s="1"/>
  <c r="I140" i="2" s="1"/>
  <c r="I138" i="2"/>
  <c r="I137" i="2" s="1"/>
  <c r="I135" i="2"/>
  <c r="I134" i="2" s="1"/>
  <c r="I129" i="2"/>
  <c r="I128" i="2" s="1"/>
  <c r="I124" i="2"/>
  <c r="I123" i="2" s="1"/>
  <c r="I122" i="2" s="1"/>
  <c r="I121" i="2" s="1"/>
  <c r="I119" i="2"/>
  <c r="I118" i="2" s="1"/>
  <c r="I116" i="2"/>
  <c r="I115" i="2" s="1"/>
  <c r="I113" i="2"/>
  <c r="I112" i="2" s="1"/>
  <c r="I110" i="2"/>
  <c r="I109" i="2" s="1"/>
  <c r="I104" i="2"/>
  <c r="I103" i="2" s="1"/>
  <c r="I101" i="2"/>
  <c r="I99" i="2"/>
  <c r="I96" i="2"/>
  <c r="I95" i="2" s="1"/>
  <c r="I93" i="2"/>
  <c r="I91" i="2"/>
  <c r="I89" i="2"/>
  <c r="I83" i="2"/>
  <c r="I82" i="2" s="1"/>
  <c r="I81" i="2" s="1"/>
  <c r="I80" i="2" s="1"/>
  <c r="I78" i="2"/>
  <c r="I77" i="2"/>
  <c r="I76" i="2" s="1"/>
  <c r="I75" i="2" s="1"/>
  <c r="I72" i="2"/>
  <c r="I71" i="2" s="1"/>
  <c r="I70" i="2" s="1"/>
  <c r="I69" i="2" s="1"/>
  <c r="I67" i="2"/>
  <c r="I66" i="2" s="1"/>
  <c r="I64" i="2"/>
  <c r="I62" i="2"/>
  <c r="I59" i="2" s="1"/>
  <c r="I60" i="2"/>
  <c r="I55" i="2"/>
  <c r="I54" i="2" s="1"/>
  <c r="I53" i="2" s="1"/>
  <c r="I52" i="2" s="1"/>
  <c r="I49" i="2"/>
  <c r="I48" i="2" s="1"/>
  <c r="I47" i="2" s="1"/>
  <c r="I46" i="2" s="1"/>
  <c r="I45" i="2" s="1"/>
  <c r="I43" i="2"/>
  <c r="I42" i="2" s="1"/>
  <c r="I40" i="2"/>
  <c r="I39" i="2" s="1"/>
  <c r="I37" i="2"/>
  <c r="I36" i="2" s="1"/>
  <c r="I34" i="2"/>
  <c r="I32" i="2"/>
  <c r="I28" i="2"/>
  <c r="I27" i="2" s="1"/>
  <c r="I25" i="2"/>
  <c r="I24" i="2" s="1"/>
  <c r="I22" i="2"/>
  <c r="I20" i="2"/>
  <c r="I18" i="2"/>
  <c r="I15" i="2"/>
  <c r="I14" i="2" s="1"/>
  <c r="J354" i="2" l="1"/>
  <c r="J320" i="2"/>
  <c r="J316" i="2" s="1"/>
  <c r="J315" i="2" s="1"/>
  <c r="J279" i="2"/>
  <c r="J275" i="2" s="1"/>
  <c r="J220" i="2"/>
  <c r="J127" i="2"/>
  <c r="J126" i="2" s="1"/>
  <c r="J59" i="2"/>
  <c r="I98" i="2"/>
  <c r="I308" i="2"/>
  <c r="I307" i="2" s="1"/>
  <c r="I347" i="2"/>
  <c r="J299" i="2"/>
  <c r="J298" i="2" s="1"/>
  <c r="I58" i="2"/>
  <c r="I57" i="2" s="1"/>
  <c r="I51" i="2" s="1"/>
  <c r="I279" i="2"/>
  <c r="I290" i="2"/>
  <c r="I289" i="2" s="1"/>
  <c r="I417" i="2"/>
  <c r="J17" i="2"/>
  <c r="I337" i="2"/>
  <c r="I336" i="2" s="1"/>
  <c r="I335" i="2" s="1"/>
  <c r="I88" i="2"/>
  <c r="I87" i="2" s="1"/>
  <c r="I86" i="2" s="1"/>
  <c r="I85" i="2" s="1"/>
  <c r="I126" i="2"/>
  <c r="I354" i="2"/>
  <c r="I409" i="2"/>
  <c r="I405" i="2" s="1"/>
  <c r="I400" i="2" s="1"/>
  <c r="J347" i="2"/>
  <c r="J346" i="2" s="1"/>
  <c r="J345" i="2" s="1"/>
  <c r="J417" i="2"/>
  <c r="J416" i="2" s="1"/>
  <c r="J409" i="2"/>
  <c r="J405" i="2" s="1"/>
  <c r="J361" i="2"/>
  <c r="J360" i="2" s="1"/>
  <c r="J359" i="2" s="1"/>
  <c r="J308" i="2"/>
  <c r="J307" i="2" s="1"/>
  <c r="I346" i="2"/>
  <c r="I345" i="2" s="1"/>
  <c r="I108" i="2"/>
  <c r="I107" i="2" s="1"/>
  <c r="I152" i="2"/>
  <c r="I162" i="2"/>
  <c r="I161" i="2" s="1"/>
  <c r="I173" i="2"/>
  <c r="I169" i="2" s="1"/>
  <c r="I168" i="2" s="1"/>
  <c r="I263" i="2"/>
  <c r="I241" i="2" s="1"/>
  <c r="J263" i="2"/>
  <c r="J241" i="2" s="1"/>
  <c r="J337" i="2"/>
  <c r="J336" i="2" s="1"/>
  <c r="J335" i="2" s="1"/>
  <c r="I275" i="2"/>
  <c r="I74" i="2"/>
  <c r="I199" i="2"/>
  <c r="I198" i="2" s="1"/>
  <c r="I227" i="2"/>
  <c r="I298" i="2"/>
  <c r="I316" i="2"/>
  <c r="I315" i="2" s="1"/>
  <c r="I328" i="2"/>
  <c r="I327" i="2" s="1"/>
  <c r="I326" i="2" s="1"/>
  <c r="I325" i="2" s="1"/>
  <c r="I361" i="2"/>
  <c r="I360" i="2" s="1"/>
  <c r="I359" i="2" s="1"/>
  <c r="J31" i="2"/>
  <c r="J30" i="2" s="1"/>
  <c r="J214" i="2"/>
  <c r="J213" i="2" s="1"/>
  <c r="J328" i="2"/>
  <c r="J327" i="2" s="1"/>
  <c r="J326" i="2" s="1"/>
  <c r="J227" i="2"/>
  <c r="J199" i="2"/>
  <c r="J198" i="2" s="1"/>
  <c r="J173" i="2"/>
  <c r="J169" i="2" s="1"/>
  <c r="J168" i="2" s="1"/>
  <c r="J162" i="2"/>
  <c r="J161" i="2" s="1"/>
  <c r="J153" i="2"/>
  <c r="J152" i="2" s="1"/>
  <c r="J108" i="2"/>
  <c r="J107" i="2" s="1"/>
  <c r="J98" i="2"/>
  <c r="J88" i="2"/>
  <c r="J74" i="2"/>
  <c r="J58" i="2"/>
  <c r="J57" i="2" s="1"/>
  <c r="J51" i="2" s="1"/>
  <c r="J13" i="2"/>
  <c r="J367" i="2"/>
  <c r="J366" i="2" s="1"/>
  <c r="J290" i="2"/>
  <c r="J289" i="2" s="1"/>
  <c r="I17" i="2"/>
  <c r="I13" i="2" s="1"/>
  <c r="I31" i="2"/>
  <c r="I30" i="2" s="1"/>
  <c r="I416" i="2"/>
  <c r="I366" i="2"/>
  <c r="I219" i="2"/>
  <c r="I212" i="2" s="1"/>
  <c r="H113" i="2"/>
  <c r="H112" i="2" s="1"/>
  <c r="J219" i="2" l="1"/>
  <c r="J212" i="2" s="1"/>
  <c r="J151" i="2"/>
  <c r="J150" i="2" s="1"/>
  <c r="I106" i="2"/>
  <c r="I344" i="2"/>
  <c r="I236" i="2"/>
  <c r="J344" i="2"/>
  <c r="J236" i="2"/>
  <c r="J12" i="2"/>
  <c r="I297" i="2"/>
  <c r="I151" i="2"/>
  <c r="I150" i="2" s="1"/>
  <c r="J325" i="2"/>
  <c r="I167" i="2"/>
  <c r="J400" i="2"/>
  <c r="J297" i="2"/>
  <c r="I12" i="2"/>
  <c r="J87" i="2"/>
  <c r="J86" i="2" s="1"/>
  <c r="J85" i="2" s="1"/>
  <c r="J167" i="2"/>
  <c r="J106" i="2"/>
  <c r="H309" i="2"/>
  <c r="I211" i="2" l="1"/>
  <c r="J211" i="2"/>
  <c r="I11" i="2"/>
  <c r="J11" i="2"/>
  <c r="H204" i="2"/>
  <c r="H203" i="2" s="1"/>
  <c r="I432" i="2" l="1"/>
  <c r="K11" i="2"/>
  <c r="J432" i="2"/>
  <c r="H163" i="2"/>
  <c r="H165" i="2"/>
  <c r="H311" i="2"/>
  <c r="H313" i="2"/>
  <c r="H67" i="2"/>
  <c r="H66" i="2" s="1"/>
  <c r="H308" i="2" l="1"/>
  <c r="H307" i="2" s="1"/>
  <c r="H162" i="2"/>
  <c r="H161" i="2" s="1"/>
  <c r="H426" i="2"/>
  <c r="H425" i="2" s="1"/>
  <c r="H423" i="2"/>
  <c r="H422" i="2" s="1"/>
  <c r="H420" i="2"/>
  <c r="H418" i="2"/>
  <c r="H414" i="2"/>
  <c r="H412" i="2"/>
  <c r="H410" i="2"/>
  <c r="H407" i="2"/>
  <c r="H406" i="2" s="1"/>
  <c r="H403" i="2"/>
  <c r="H402" i="2" s="1"/>
  <c r="H401" i="2" s="1"/>
  <c r="H398" i="2"/>
  <c r="H397" i="2" s="1"/>
  <c r="H396" i="2" s="1"/>
  <c r="H395" i="2" s="1"/>
  <c r="H390" i="2"/>
  <c r="H389" i="2" s="1"/>
  <c r="H387" i="2"/>
  <c r="H386" i="2" s="1"/>
  <c r="H384" i="2"/>
  <c r="H383" i="2" s="1"/>
  <c r="H381" i="2"/>
  <c r="H380" i="2" s="1"/>
  <c r="H378" i="2"/>
  <c r="H377" i="2" s="1"/>
  <c r="H375" i="2"/>
  <c r="H374" i="2" s="1"/>
  <c r="H372" i="2"/>
  <c r="H371" i="2" s="1"/>
  <c r="H369" i="2"/>
  <c r="H368" i="2" s="1"/>
  <c r="H362" i="2"/>
  <c r="H357" i="2"/>
  <c r="H355" i="2"/>
  <c r="H352" i="2"/>
  <c r="H350" i="2"/>
  <c r="H348" i="2"/>
  <c r="H342" i="2"/>
  <c r="H341" i="2" s="1"/>
  <c r="H339" i="2"/>
  <c r="H338" i="2" s="1"/>
  <c r="H333" i="2"/>
  <c r="H331" i="2"/>
  <c r="H329" i="2"/>
  <c r="H323" i="2"/>
  <c r="H321" i="2"/>
  <c r="H318" i="2"/>
  <c r="H317" i="2" s="1"/>
  <c r="H305" i="2"/>
  <c r="H304" i="2" s="1"/>
  <c r="H302" i="2"/>
  <c r="H295" i="2"/>
  <c r="H294" i="2" s="1"/>
  <c r="H292" i="2"/>
  <c r="H291" i="2" s="1"/>
  <c r="H287" i="2"/>
  <c r="H286" i="2" s="1"/>
  <c r="H284" i="2"/>
  <c r="H280" i="2"/>
  <c r="H277" i="2"/>
  <c r="H276" i="2" s="1"/>
  <c r="H273" i="2"/>
  <c r="H271" i="2"/>
  <c r="H268" i="2"/>
  <c r="H266" i="2"/>
  <c r="H264" i="2"/>
  <c r="H261" i="2"/>
  <c r="H260" i="2" s="1"/>
  <c r="H258" i="2"/>
  <c r="H257" i="2" s="1"/>
  <c r="H255" i="2"/>
  <c r="H254" i="2" s="1"/>
  <c r="H252" i="2"/>
  <c r="H251" i="2" s="1"/>
  <c r="H249" i="2"/>
  <c r="H248" i="2" s="1"/>
  <c r="H246" i="2"/>
  <c r="H245" i="2" s="1"/>
  <c r="H243" i="2"/>
  <c r="H242" i="2" s="1"/>
  <c r="H239" i="2"/>
  <c r="H238" i="2" s="1"/>
  <c r="H237" i="2" s="1"/>
  <c r="H234" i="2"/>
  <c r="H232" i="2"/>
  <c r="H230" i="2"/>
  <c r="H228" i="2"/>
  <c r="H225" i="2"/>
  <c r="H223" i="2"/>
  <c r="H221" i="2"/>
  <c r="H217" i="2"/>
  <c r="H215" i="2"/>
  <c r="H209" i="2"/>
  <c r="H208" i="2" s="1"/>
  <c r="H207" i="2" s="1"/>
  <c r="H206" i="2" s="1"/>
  <c r="H201" i="2"/>
  <c r="H200" i="2" s="1"/>
  <c r="H191" i="2"/>
  <c r="H190" i="2" s="1"/>
  <c r="H189" i="2" s="1"/>
  <c r="H188" i="2" s="1"/>
  <c r="H186" i="2"/>
  <c r="H185" i="2" s="1"/>
  <c r="H179" i="2"/>
  <c r="H178" i="2" s="1"/>
  <c r="H176" i="2"/>
  <c r="H174" i="2"/>
  <c r="H171" i="2"/>
  <c r="H170" i="2" s="1"/>
  <c r="H159" i="2"/>
  <c r="H158" i="2" s="1"/>
  <c r="H148" i="2"/>
  <c r="H147" i="2" s="1"/>
  <c r="H146" i="2" s="1"/>
  <c r="H138" i="2"/>
  <c r="H137" i="2" s="1"/>
  <c r="H135" i="2"/>
  <c r="H134" i="2" s="1"/>
  <c r="H129" i="2"/>
  <c r="H128" i="2" s="1"/>
  <c r="H124" i="2"/>
  <c r="H123" i="2" s="1"/>
  <c r="H122" i="2" s="1"/>
  <c r="H121" i="2" s="1"/>
  <c r="H116" i="2"/>
  <c r="H115" i="2" s="1"/>
  <c r="H104" i="2"/>
  <c r="H103" i="2" s="1"/>
  <c r="H101" i="2"/>
  <c r="H99" i="2"/>
  <c r="H96" i="2"/>
  <c r="H95" i="2" s="1"/>
  <c r="H93" i="2"/>
  <c r="H91" i="2"/>
  <c r="H89" i="2"/>
  <c r="H83" i="2"/>
  <c r="H82" i="2" s="1"/>
  <c r="H81" i="2" s="1"/>
  <c r="H80" i="2" s="1"/>
  <c r="H77" i="2"/>
  <c r="H76" i="2" s="1"/>
  <c r="H75" i="2" s="1"/>
  <c r="H72" i="2"/>
  <c r="H71" i="2" s="1"/>
  <c r="H70" i="2" s="1"/>
  <c r="H69" i="2" s="1"/>
  <c r="H64" i="2"/>
  <c r="H60" i="2"/>
  <c r="H55" i="2"/>
  <c r="H54" i="2" s="1"/>
  <c r="H53" i="2" s="1"/>
  <c r="H52" i="2" s="1"/>
  <c r="H49" i="2"/>
  <c r="H48" i="2" s="1"/>
  <c r="H47" i="2" s="1"/>
  <c r="H46" i="2" s="1"/>
  <c r="H45" i="2" s="1"/>
  <c r="H43" i="2"/>
  <c r="H42" i="2" s="1"/>
  <c r="H40" i="2"/>
  <c r="H39" i="2" s="1"/>
  <c r="H37" i="2"/>
  <c r="H36" i="2" s="1"/>
  <c r="H34" i="2"/>
  <c r="H32" i="2"/>
  <c r="H28" i="2"/>
  <c r="H27" i="2" s="1"/>
  <c r="H25" i="2"/>
  <c r="H24" i="2" s="1"/>
  <c r="H22" i="2"/>
  <c r="H20" i="2"/>
  <c r="H18" i="2"/>
  <c r="H15" i="2"/>
  <c r="H14" i="2" s="1"/>
  <c r="H199" i="2" l="1"/>
  <c r="H198" i="2" s="1"/>
  <c r="H74" i="2"/>
  <c r="H182" i="2"/>
  <c r="H181" i="2" s="1"/>
  <c r="H417" i="2"/>
  <c r="H416" i="2" s="1"/>
  <c r="H270" i="2"/>
  <c r="H31" i="2"/>
  <c r="H30" i="2" s="1"/>
  <c r="H354" i="2"/>
  <c r="H98" i="2"/>
  <c r="H173" i="2"/>
  <c r="H409" i="2"/>
  <c r="H405" i="2" s="1"/>
  <c r="H88" i="2"/>
  <c r="H227" i="2"/>
  <c r="H337" i="2"/>
  <c r="H336" i="2" s="1"/>
  <c r="H335" i="2" s="1"/>
  <c r="H17" i="2"/>
  <c r="H13" i="2" s="1"/>
  <c r="H78" i="2"/>
  <c r="H263" i="2"/>
  <c r="H320" i="2"/>
  <c r="H316" i="2" s="1"/>
  <c r="H315" i="2" s="1"/>
  <c r="H328" i="2"/>
  <c r="H327" i="2" s="1"/>
  <c r="H326" i="2" s="1"/>
  <c r="H366" i="2"/>
  <c r="H126" i="2"/>
  <c r="H214" i="2"/>
  <c r="H213" i="2" s="1"/>
  <c r="H145" i="2"/>
  <c r="H220" i="2"/>
  <c r="H290" i="2"/>
  <c r="H289" i="2" s="1"/>
  <c r="H347" i="2"/>
  <c r="H87" i="2" l="1"/>
  <c r="H86" i="2" s="1"/>
  <c r="H85" i="2" s="1"/>
  <c r="H196" i="2"/>
  <c r="H195" i="2" s="1"/>
  <c r="H194" i="2" s="1"/>
  <c r="H193" i="2" s="1"/>
  <c r="H430" i="2"/>
  <c r="H429" i="2" s="1"/>
  <c r="H156" i="2"/>
  <c r="H154" i="2"/>
  <c r="H364" i="2"/>
  <c r="H361" i="2" s="1"/>
  <c r="H360" i="2" s="1"/>
  <c r="H359" i="2" s="1"/>
  <c r="H300" i="2"/>
  <c r="H299" i="2" s="1"/>
  <c r="H282" i="2"/>
  <c r="H279" i="2" s="1"/>
  <c r="H275" i="2" s="1"/>
  <c r="H143" i="2"/>
  <c r="H142" i="2" s="1"/>
  <c r="H110" i="2"/>
  <c r="H109" i="2" s="1"/>
  <c r="H119" i="2"/>
  <c r="H118" i="2" s="1"/>
  <c r="H346" i="2"/>
  <c r="H345" i="2" s="1"/>
  <c r="H169" i="2"/>
  <c r="H168" i="2" s="1"/>
  <c r="H325" i="2"/>
  <c r="H241" i="2"/>
  <c r="H12" i="2"/>
  <c r="H219" i="2"/>
  <c r="H212" i="2" s="1"/>
  <c r="H62" i="2"/>
  <c r="H59" i="2" s="1"/>
  <c r="H428" i="2" l="1"/>
  <c r="H400" i="2" s="1"/>
  <c r="H141" i="2"/>
  <c r="H140" i="2" s="1"/>
  <c r="H344" i="2"/>
  <c r="H108" i="2"/>
  <c r="H107" i="2" s="1"/>
  <c r="H167" i="2"/>
  <c r="H153" i="2"/>
  <c r="H152" i="2" s="1"/>
  <c r="H298" i="2"/>
  <c r="H297" i="2" s="1"/>
  <c r="H58" i="2"/>
  <c r="H57" i="2" s="1"/>
  <c r="H51" i="2" s="1"/>
  <c r="H236" i="2"/>
  <c r="H106" i="2" l="1"/>
  <c r="H151" i="2"/>
  <c r="H150" i="2" s="1"/>
  <c r="H211" i="2"/>
  <c r="H11" i="2" l="1"/>
  <c r="H432" i="2" s="1"/>
</calcChain>
</file>

<file path=xl/sharedStrings.xml><?xml version="1.0" encoding="utf-8"?>
<sst xmlns="http://schemas.openxmlformats.org/spreadsheetml/2006/main" count="1211" uniqueCount="195">
  <si>
    <t>Наименование</t>
  </si>
  <si>
    <t>ГРБС</t>
  </si>
  <si>
    <t>ВР</t>
  </si>
  <si>
    <t>МП</t>
  </si>
  <si>
    <t>ППМП</t>
  </si>
  <si>
    <t>ОМ</t>
  </si>
  <si>
    <t>НР</t>
  </si>
  <si>
    <t>01</t>
  </si>
  <si>
    <t>001</t>
  </si>
  <si>
    <t>Администрация Унечского района</t>
  </si>
  <si>
    <t>Расходы на выплаты персоналу государственных (муниципальных) органов</t>
  </si>
  <si>
    <t>Руководство и управление в сфере установленных функций органов местного самоуправления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</si>
  <si>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</si>
  <si>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</si>
  <si>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</si>
  <si>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</si>
  <si>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</si>
  <si>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</si>
  <si>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Оценка имущества, признание прав и регулирование отношений муниципальной собственности</t>
  </si>
  <si>
    <t>Мобилизационная подготовка экономики</t>
  </si>
  <si>
    <t>Финансовое управление администрации Унечского района</t>
  </si>
  <si>
    <t>011</t>
  </si>
  <si>
    <t>Осуществление первичного воинского учета на территориях, где отсутствуют военные комиссариаты</t>
  </si>
  <si>
    <t>Субвенции</t>
  </si>
  <si>
    <t>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</si>
  <si>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Субсидии юридическим лицам(кроме некоммерческих организаций), индивидуальным предпринимателям, физическим лицам-производителям товаров, работ, услуг</t>
  </si>
  <si>
    <t>Реализация мероприятий по поддержке субъектов малого и среднего предпринимательства в Унечском районе</t>
  </si>
  <si>
    <t>Поддержка малого и среднего предпринимательства</t>
  </si>
  <si>
    <t xml:space="preserve">Профилактика безнадзорности и правонарушений несовершеннолетних 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 об административных правонарушениях 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</si>
  <si>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</si>
  <si>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Обеспечение сохранности автомобильных дорог местного значения и условий безопасного движения по ним</t>
  </si>
  <si>
    <t>Иные межбюджетные трансферты</t>
  </si>
  <si>
    <t>Создание условий для обеспечения потребностей населения района в транспортных услугах</t>
  </si>
  <si>
    <t>Популяризация массового и профессионального спорта</t>
  </si>
  <si>
    <t>002</t>
  </si>
  <si>
    <t>Управление образования администрации Унечского муниципального района</t>
  </si>
  <si>
    <t>Социальное  обеспечение и иные выплаты населению</t>
  </si>
  <si>
    <t>Социальные выплаты гражданам, кроме публичных нормативных социальных выплат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</si>
  <si>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</si>
  <si>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</si>
  <si>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Обеспечение сохранности жилых помещений, закрепленных за детьми-сиротами и детьми, оставшимися без попечения родителей</t>
  </si>
  <si>
    <t>Публичные нормативные социальные выплаты гражданам</t>
  </si>
  <si>
    <t>Капитальные вложения в объекты государственной (муниципальной ) собственности</t>
  </si>
  <si>
    <t>Бюджетные инвестиции</t>
  </si>
  <si>
    <t>Выплата единовременного пособия при всех формах устройства детей, лишенных родительского попечения, в семью</t>
  </si>
  <si>
    <t>02</t>
  </si>
  <si>
    <t>Повышение доступности и качества предоставления дошкольного, общего образования, дополнительного образования детей</t>
  </si>
  <si>
    <t>Дошкольные образовательные организации</t>
  </si>
  <si>
    <t>Общеобразовательные организации</t>
  </si>
  <si>
    <t>Организации дополнительного образования</t>
  </si>
  <si>
    <t>Учреждения психолого-медико-социального сопровождения</t>
  </si>
  <si>
    <t>Финансовое обеспечение государственных гарантий реализации прав на получение общедоступного и бесплатного начального общего ,основного общего, среднего общего образования в общеобразовательных организациях</t>
  </si>
  <si>
    <t>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</si>
  <si>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Проведение оздоровительной кампании детей</t>
  </si>
  <si>
    <t>016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</si>
  <si>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</si>
  <si>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Компенсация части родительской платы за присмотр и уход за детьми в образовательных организациях , реализующих образовательную программу дошкольного образования</t>
  </si>
  <si>
    <t>Обеспечение финансовой устойчивости бюджетной системы района путем проведения сбалансированной финансовой политики</t>
  </si>
  <si>
    <t>11</t>
  </si>
  <si>
    <t>Межбюджетные трансферты</t>
  </si>
  <si>
    <t>Дотации</t>
  </si>
  <si>
    <t>Создание условий для участия граждан в культурной жизни</t>
  </si>
  <si>
    <t>Реализация мер государственной поддержки работников культуры</t>
  </si>
  <si>
    <t>Библиотеки</t>
  </si>
  <si>
    <t>Музеи и постоянные выставки</t>
  </si>
  <si>
    <t>Непрограммная деятельность</t>
  </si>
  <si>
    <t>Резервные средства</t>
  </si>
  <si>
    <t>003</t>
  </si>
  <si>
    <t>Унечский районный Совет народных депутатов</t>
  </si>
  <si>
    <t>004</t>
  </si>
  <si>
    <t>Счетная палата Унечского района</t>
  </si>
  <si>
    <t>ИТОГО</t>
  </si>
  <si>
    <t>S4790</t>
  </si>
  <si>
    <t>Мероприятия по землеустройству и землепользованию</t>
  </si>
  <si>
    <t>00</t>
  </si>
  <si>
    <t>Социальное обеспечение и иные выплаты населению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</si>
  <si>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</si>
  <si>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200</t>
  </si>
  <si>
    <t>240</t>
  </si>
  <si>
    <t>600</t>
  </si>
  <si>
    <t>610</t>
  </si>
  <si>
    <t xml:space="preserve"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 </t>
  </si>
  <si>
    <t xml:space="preserve">Субсидии бюджетным учреждениям </t>
  </si>
  <si>
    <t>300</t>
  </si>
  <si>
    <t>R0820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</si>
  <si>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</si>
  <si>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Реализация государственной политики в  сфере образования на территории Унечского района</t>
  </si>
  <si>
    <t>Содействие в повышении финансовой устойчивости сельского хозяйства, обеспечение развития приоритетных подотраслей сельского хозяйства</t>
  </si>
  <si>
    <t>350</t>
  </si>
  <si>
    <t>Премии и гранты</t>
  </si>
  <si>
    <t>(рублей)</t>
  </si>
  <si>
    <t>021</t>
  </si>
  <si>
    <t>Комитет по управлению муниципальным имуществом Унечского района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</si>
  <si>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</si>
  <si>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</si>
  <si>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Единые дежурно-диспетчерские службы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</si>
  <si>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</si>
  <si>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Учреждения, обеспечивающие деятельность органов местного самоуправления и муниципальных учреждений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</si>
  <si>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</si>
  <si>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</si>
  <si>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</si>
  <si>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Организация и проведение олимпиад, выставок, конкурсов, конференций и других общественных мероприятий</t>
  </si>
  <si>
    <t>Выплата муниципальных пенсий (доплат к государственным пенсиям)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</si>
  <si>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</si>
  <si>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Организация питания в образовательных организациях</t>
  </si>
  <si>
    <t>Развитие кадрового потенциала, переподготовка и повышение квалификации персонала</t>
  </si>
  <si>
    <t>Мероприятия по работе с семьей, детьми и молодежью</t>
  </si>
  <si>
    <t>Учреждения, обеспечивающее оздоровление детей</t>
  </si>
  <si>
    <t xml:space="preserve">Организация временного трудоустройства несовершеннолетних граждан в возрасте от 14 до 18 лет </t>
  </si>
  <si>
    <t>Обеспечение деятельности главы муниципального образования</t>
  </si>
  <si>
    <t>Обеспечение деятельности руководителя контрольно-счетного органа муниципального образования и его заместителей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</si>
  <si>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</si>
  <si>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Отдел культуры администрации Унечского района Брянской области</t>
  </si>
  <si>
    <t>Дворцы и дома культуры, клубы, выставочные залы</t>
  </si>
  <si>
    <t xml:space="preserve">Мероприятия по развитию культуры 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</si>
  <si>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      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</si>
  <si>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</si>
  <si>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</si>
  <si>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Создание условий для эффективной деятельности органов местного самоуправления</t>
  </si>
  <si>
    <t>Организация деятельности многофункционального центра предоставления государственных и муниципальных услуг, соответствующего установленным требованиям</t>
  </si>
  <si>
    <t>Многофункциональные центры предоставления государственных и муниципальных услуг</t>
  </si>
  <si>
    <t>Обеспечение мобилизационной готовности к реагированию на чрезвычайные ситуации</t>
  </si>
  <si>
    <t>Снижение рисков и смягчение последствий чрезвычайных ситуаций природного и техногенного характера</t>
  </si>
  <si>
    <t>Обеспечение первичного воинского учета на территориях, где отсутствуют военные комиссариаты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</si>
  <si>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</si>
  <si>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Обеспечение реализации отдельных государственных полномочий Брянской области</t>
  </si>
  <si>
    <t>Обеспечение выполнения и создания условий для реализации муниципальной политики в сфере автомобильных дорог общего пользования местного значения</t>
  </si>
  <si>
    <t>Обеспечение выполнения и создания условий для реализации муниципальной политики в сфере жилищно-коммунального хозяйства</t>
  </si>
  <si>
    <t>81830</t>
  </si>
  <si>
    <t>Развитие газификации в сельской местности</t>
  </si>
  <si>
    <t>Развитие водоснабжения в сельской местности</t>
  </si>
  <si>
    <t>Мероприятия по развитию физической культуры и спорта</t>
  </si>
  <si>
    <t>S7640</t>
  </si>
  <si>
    <t>Защита прав и законных интересов детей-сирот и детей, оставшихся без попечения родителей</t>
  </si>
  <si>
    <t>Реализация мероприятий, направленных на повышение социального статуса семьи и укрепление семейных ценностей</t>
  </si>
  <si>
    <t>Предоставление молодым семьям социальных выплат на приобретение жилья</t>
  </si>
  <si>
    <t>L4970</t>
  </si>
  <si>
    <t>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защищенности, активизации их участия в жизни общества</t>
  </si>
  <si>
    <t>Развитие кадрового потенциала сферы образования</t>
  </si>
  <si>
    <t>Создание условий успешной социализации и эффективной самореализации молодежи</t>
  </si>
  <si>
    <t>Создание условий для эффективного и ответственного управления муниципальными финансами</t>
  </si>
  <si>
    <t>Обеспечение свободы творчества и прав граждан на участие в культурной жизни, на равный доступ к культурным ценностям</t>
  </si>
  <si>
    <t>L4670</t>
  </si>
  <si>
    <t>Резервный фонд местной администрации</t>
  </si>
  <si>
    <t xml:space="preserve">Реализация государственных полномочий Брянской области по расчету и предоставлению дотаций на выравнивание бюджетной обеспеченности поселений 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</si>
  <si>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</si>
  <si>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</si>
  <si>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</si>
  <si>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Компенсация транспортным организациям части потерь в доходах 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</si>
  <si>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</si>
  <si>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</si>
  <si>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</si>
  <si>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Отдельные мероприятия по развитию спорта 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</si>
  <si>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</si>
  <si>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Развитие и совершенствование сети автомобильных дорог местного значения общего пользования</t>
  </si>
  <si>
    <t>S6160</t>
  </si>
  <si>
    <t>Софинансирование объектов капитальных вложений муниципальной собственности</t>
  </si>
  <si>
    <t>S1270</t>
  </si>
  <si>
    <t>Бюджетные инвестиции в объекты капитального строительства муниципальной собственности</t>
  </si>
  <si>
    <t>Реализация мероприятий по обеспечению жильем молодых семей</t>
  </si>
  <si>
    <t xml:space="preserve">Обеспечение реализации полномочий исполнительно-распорядительного органа местного самоуправления Унечского муниципального района </t>
  </si>
  <si>
    <t>Подпрограмма "Реализация полномочий в сфере безопасности, защита населения и территории Унечского района от чрезвычайных ситуаций"</t>
  </si>
  <si>
    <t xml:space="preserve">Подпрограмма "Поддержка малого и среднего предпринимательства в Унечском районе" </t>
  </si>
  <si>
    <t xml:space="preserve">Подпрограмма "Осуществление отдельных государственных полномочий Брянской области" </t>
  </si>
  <si>
    <t xml:space="preserve">Подпрограмма "Развитие топливно-энергетического комплекса, траспорта, жилищно-коммунального  и дорожного хозяйства Унечского района" </t>
  </si>
  <si>
    <t xml:space="preserve">Подпрограмма "Развитие физической культуры и спорта Унечского района" </t>
  </si>
  <si>
    <t>Подпрограмма "Социальная политика Унечского района"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</si>
  <si>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</si>
  <si>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 xml:space="preserve">Развитие образования Унечского района </t>
  </si>
  <si>
    <t>Управление муниципальными финансами Унечского района</t>
  </si>
  <si>
    <t>Подпрограмма "Межбюджетные отношения с муниципальными образованиями"</t>
  </si>
  <si>
    <t xml:space="preserve">Развитие культуры в Унечском районе </t>
  </si>
  <si>
    <t>Организация и проведение выборов и референдумов</t>
  </si>
  <si>
    <t>Специальные расходы</t>
  </si>
  <si>
    <t>Поддержка мер по обеспечению сбалансированности бюджетов поселений</t>
  </si>
  <si>
    <t>S1310</t>
  </si>
  <si>
    <t>Формирование условий для беспрепятственного доступа инвалидов и других маломобильных групп населения к приоритетным объектам и услугам в сфере культуры</t>
  </si>
  <si>
    <t xml:space="preserve">Подпрограмма "Повышение качества и доступности предоставления государственных и муниципальных услуг в Унечском районе" 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</si>
  <si>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</si>
  <si>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Мероприятия по проведению оздоровительной кампании детей</t>
  </si>
  <si>
    <t>Мероприятия в сфере социальной и демографической политики</t>
  </si>
  <si>
    <t>Оповещение населения об опасностях, возникающих при ведении военных действий и возникновении чрезвычайных ситуаций</t>
  </si>
  <si>
    <t>Субсидии некоммерческим организациям (за исключением государственных (муниципальных) учреждений)</t>
  </si>
  <si>
    <t>Утверждено решением на 2019 год</t>
  </si>
  <si>
    <t>Уточненная сводная бюджетная роспись на 2019 год</t>
  </si>
  <si>
    <t>Кассовое исполнение за 1 квартал 2019 года</t>
  </si>
  <si>
    <t>Приложение № 3</t>
  </si>
  <si>
    <t xml:space="preserve">к постановлению администрации </t>
  </si>
  <si>
    <t>Унечского района</t>
  </si>
  <si>
    <t>L5190</t>
  </si>
  <si>
    <t>Поддержка отрасли культуры</t>
  </si>
  <si>
    <t>81680</t>
  </si>
  <si>
    <t>Процент исполнения к сводной бюджетной росписи</t>
  </si>
  <si>
    <t xml:space="preserve">Распределение расходов бюджета муниципального образования "Унечский муниципальный район" по целевым статьям (муниципальным программам и непрограммным направлениям деятельности), группам и подгруппам видов расходов за 1 квартал 2019 года </t>
  </si>
  <si>
    <t>от 30.04.2019 года № 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</si>
</sst>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Times New Roman"/>
      <family val="1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"/>
      <family val="2"/>
    </font>
    <font>
      <sz val="11"/>
      <color indexed="64"/>
      <name val="Times New Roman"/>
      <family val="1"/>
      <charset val="204"/>
    </font>
    <font>
      <b/>
      <sz val="11"/>
      <color indexed="64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0">
    <xf numFmtId="0" fontId="0" fillId="0" borderId="0"/>
    <xf numFmtId="0" fontId="5" fillId="0" borderId="0"/>
    <xf numFmtId="0" fontId="6" fillId="0" borderId="0">
      <alignment wrapText="1"/>
    </xf>
    <xf numFmtId="0" fontId="6" fillId="0" borderId="0"/>
    <xf numFmtId="0" fontId="7" fillId="0" borderId="0">
      <alignment horizontal="center"/>
    </xf>
    <xf numFmtId="0" fontId="6" fillId="0" borderId="0">
      <alignment horizontal="right"/>
    </xf>
    <xf numFmtId="0" fontId="6" fillId="0" borderId="3">
      <alignment horizontal="center" vertical="center" wrapText="1"/>
    </xf>
    <xf numFmtId="0" fontId="8" fillId="0" borderId="3">
      <alignment vertical="top" wrapText="1"/>
    </xf>
    <xf numFmtId="49" fontId="6" fillId="0" borderId="3">
      <alignment horizontal="center" vertical="top" shrinkToFit="1"/>
    </xf>
    <xf numFmtId="4" fontId="8" fillId="2" borderId="3">
      <alignment horizontal="right" vertical="top" shrinkToFit="1"/>
    </xf>
    <xf numFmtId="4" fontId="8" fillId="3" borderId="3">
      <alignment horizontal="right" vertical="top" shrinkToFit="1"/>
    </xf>
    <xf numFmtId="0" fontId="8" fillId="0" borderId="2">
      <alignment horizontal="right"/>
    </xf>
    <xf numFmtId="4" fontId="8" fillId="2" borderId="2">
      <alignment horizontal="right" vertical="top" shrinkToFit="1"/>
    </xf>
    <xf numFmtId="4" fontId="8" fillId="3" borderId="2">
      <alignment horizontal="right" vertical="top" shrinkToFit="1"/>
    </xf>
    <xf numFmtId="0" fontId="6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4" borderId="0"/>
    <xf numFmtId="0" fontId="6" fillId="4" borderId="4"/>
    <xf numFmtId="0" fontId="6" fillId="4" borderId="2"/>
    <xf numFmtId="0" fontId="6" fillId="4" borderId="0">
      <alignment shrinkToFit="1"/>
    </xf>
    <xf numFmtId="0" fontId="6" fillId="4" borderId="5"/>
    <xf numFmtId="0" fontId="6" fillId="4" borderId="5">
      <alignment horizontal="center"/>
    </xf>
    <xf numFmtId="4" fontId="8" fillId="0" borderId="3">
      <alignment horizontal="right" vertical="top" shrinkToFit="1"/>
    </xf>
    <xf numFmtId="49" fontId="6" fillId="0" borderId="3">
      <alignment horizontal="left" vertical="top" wrapText="1" indent="2"/>
    </xf>
    <xf numFmtId="4" fontId="6" fillId="0" borderId="3">
      <alignment horizontal="right" vertical="top" shrinkToFit="1"/>
    </xf>
    <xf numFmtId="0" fontId="6" fillId="4" borderId="5">
      <alignment shrinkToFit="1"/>
    </xf>
    <xf numFmtId="0" fontId="6" fillId="4" borderId="2">
      <alignment horizontal="center"/>
    </xf>
    <xf numFmtId="0" fontId="10" fillId="0" borderId="0"/>
    <xf numFmtId="0" fontId="11" fillId="0" borderId="0">
      <alignment wrapText="1"/>
    </xf>
    <xf numFmtId="0" fontId="11" fillId="0" borderId="0"/>
    <xf numFmtId="0" fontId="12" fillId="0" borderId="0">
      <alignment horizontal="center"/>
    </xf>
    <xf numFmtId="0" fontId="11" fillId="0" borderId="0">
      <alignment horizontal="right"/>
    </xf>
    <xf numFmtId="0" fontId="11" fillId="0" borderId="3">
      <alignment horizontal="center" vertical="center" wrapText="1"/>
    </xf>
    <xf numFmtId="0" fontId="13" fillId="0" borderId="2">
      <alignment horizontal="right"/>
    </xf>
    <xf numFmtId="4" fontId="13" fillId="2" borderId="2">
      <alignment horizontal="right" vertical="top" shrinkToFit="1"/>
    </xf>
    <xf numFmtId="4" fontId="13" fillId="3" borderId="2">
      <alignment horizontal="right" vertical="top" shrinkToFit="1"/>
    </xf>
    <xf numFmtId="0" fontId="11" fillId="0" borderId="0">
      <alignment horizontal="left" wrapText="1"/>
    </xf>
    <xf numFmtId="0" fontId="13" fillId="0" borderId="3">
      <alignment vertical="top" wrapText="1"/>
    </xf>
    <xf numFmtId="49" fontId="11" fillId="0" borderId="3">
      <alignment horizontal="center" vertical="top" shrinkToFit="1"/>
    </xf>
    <xf numFmtId="4" fontId="13" fillId="2" borderId="3">
      <alignment horizontal="right" vertical="top" shrinkToFit="1"/>
    </xf>
    <xf numFmtId="4" fontId="13" fillId="3" borderId="3">
      <alignment horizontal="right" vertical="top" shrinkToFit="1"/>
    </xf>
    <xf numFmtId="0" fontId="11" fillId="0" borderId="0"/>
    <xf numFmtId="0" fontId="11" fillId="0" borderId="0"/>
    <xf numFmtId="0" fontId="11" fillId="4" borderId="0"/>
    <xf numFmtId="0" fontId="11" fillId="4" borderId="4"/>
    <xf numFmtId="0" fontId="11" fillId="4" borderId="2"/>
    <xf numFmtId="0" fontId="11" fillId="4" borderId="0">
      <alignment shrinkToFit="1"/>
    </xf>
    <xf numFmtId="0" fontId="11" fillId="4" borderId="5"/>
    <xf numFmtId="0" fontId="11" fillId="4" borderId="5">
      <alignment horizontal="center"/>
    </xf>
    <xf numFmtId="4" fontId="13" fillId="0" borderId="3">
      <alignment horizontal="right" vertical="top" shrinkToFit="1"/>
    </xf>
    <xf numFmtId="49" fontId="11" fillId="0" borderId="3">
      <alignment horizontal="left" vertical="top" wrapText="1" indent="2"/>
    </xf>
    <xf numFmtId="4" fontId="11" fillId="0" borderId="3">
      <alignment horizontal="right" vertical="top" shrinkToFit="1"/>
    </xf>
    <xf numFmtId="0" fontId="11" fillId="4" borderId="5">
      <alignment shrinkToFit="1"/>
    </xf>
    <xf numFmtId="0" fontId="11" fillId="4" borderId="2">
      <alignment horizontal="center"/>
    </xf>
    <xf numFmtId="0" fontId="14" fillId="0" borderId="0"/>
    <xf numFmtId="0" fontId="8" fillId="0" borderId="3">
      <alignment vertical="top" wrapText="1"/>
    </xf>
  </cellStyleXfs>
  <cellXfs count="61">
    <xf numFmtId="0" fontId="0" fillId="0" borderId="0" xfId="0"/>
    <xf numFmtId="49" fontId="2" fillId="0" borderId="1" xfId="0" applyNumberFormat="1" applyFont="1" applyBorder="1" applyAlignment="1">
      <alignment horizontal="center" wrapText="1"/>
    </xf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1" xfId="0" applyNumberFormat="1" applyFont="1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4" fontId="2" fillId="0" borderId="1" xfId="0" applyNumberFormat="1" applyFont="1" applyBorder="1" applyAlignment="1">
      <alignment horizontal="right"/>
    </xf>
    <xf numFmtId="4" fontId="4" fillId="0" borderId="1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0" fontId="9" fillId="0" borderId="3" xfId="7" applyNumberFormat="1" applyFont="1" applyProtection="1">
      <alignment vertical="top" wrapText="1"/>
    </xf>
    <xf numFmtId="0" fontId="1" fillId="5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left" wrapText="1"/>
    </xf>
    <xf numFmtId="0" fontId="2" fillId="5" borderId="1" xfId="0" applyFont="1" applyFill="1" applyBorder="1" applyAlignment="1">
      <alignment horizontal="left" vertical="top" wrapText="1"/>
    </xf>
    <xf numFmtId="0" fontId="9" fillId="5" borderId="3" xfId="7" applyNumberFormat="1" applyFont="1" applyFill="1" applyProtection="1">
      <alignment vertical="top" wrapText="1"/>
    </xf>
    <xf numFmtId="0" fontId="2" fillId="5" borderId="0" xfId="0" applyFont="1" applyFill="1" applyAlignment="1">
      <alignment wrapText="1"/>
    </xf>
    <xf numFmtId="0" fontId="2" fillId="5" borderId="0" xfId="0" applyFont="1" applyFill="1" applyBorder="1" applyAlignment="1">
      <alignment horizontal="left" vertical="top" wrapText="1"/>
    </xf>
    <xf numFmtId="4" fontId="15" fillId="5" borderId="1" xfId="58" applyNumberFormat="1" applyFont="1" applyFill="1" applyBorder="1" applyAlignment="1">
      <alignment horizontal="left" wrapText="1"/>
    </xf>
    <xf numFmtId="4" fontId="16" fillId="5" borderId="1" xfId="58" applyNumberFormat="1" applyFont="1" applyFill="1" applyBorder="1" applyAlignment="1">
      <alignment horizontal="left" wrapText="1"/>
    </xf>
    <xf numFmtId="0" fontId="17" fillId="5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1" fillId="5" borderId="1" xfId="58" applyNumberFormat="1" applyFont="1" applyFill="1" applyBorder="1" applyAlignment="1">
      <alignment horizontal="left" wrapText="1"/>
    </xf>
    <xf numFmtId="0" fontId="17" fillId="5" borderId="1" xfId="7" applyNumberFormat="1" applyFont="1" applyFill="1" applyBorder="1" applyAlignment="1" applyProtection="1">
      <alignment horizontal="left" wrapText="1"/>
    </xf>
    <xf numFmtId="0" fontId="9" fillId="5" borderId="1" xfId="59" applyNumberFormat="1" applyFont="1" applyFill="1" applyBorder="1" applyProtection="1">
      <alignment vertical="top" wrapText="1"/>
    </xf>
    <xf numFmtId="0" fontId="17" fillId="5" borderId="1" xfId="59" applyNumberFormat="1" applyFont="1" applyFill="1" applyBorder="1" applyAlignment="1" applyProtection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center" wrapText="1"/>
    </xf>
    <xf numFmtId="0" fontId="4" fillId="5" borderId="1" xfId="0" applyFont="1" applyFill="1" applyBorder="1"/>
    <xf numFmtId="0" fontId="3" fillId="5" borderId="1" xfId="0" applyFont="1" applyFill="1" applyBorder="1" applyAlignment="1">
      <alignment horizontal="center"/>
    </xf>
    <xf numFmtId="4" fontId="3" fillId="5" borderId="1" xfId="0" applyNumberFormat="1" applyFont="1" applyFill="1" applyBorder="1" applyAlignment="1">
      <alignment horizontal="right"/>
    </xf>
    <xf numFmtId="49" fontId="3" fillId="5" borderId="1" xfId="0" applyNumberFormat="1" applyFont="1" applyFill="1" applyBorder="1" applyAlignment="1">
      <alignment horizontal="center"/>
    </xf>
    <xf numFmtId="0" fontId="9" fillId="5" borderId="1" xfId="14" applyNumberFormat="1" applyFont="1" applyFill="1" applyBorder="1" applyAlignment="1" applyProtection="1">
      <alignment vertical="top" wrapText="1"/>
    </xf>
    <xf numFmtId="0" fontId="9" fillId="0" borderId="0" xfId="14" applyNumberFormat="1" applyFont="1" applyAlignment="1" applyProtection="1">
      <alignment vertical="top" wrapText="1"/>
    </xf>
    <xf numFmtId="0" fontId="18" fillId="0" borderId="0" xfId="0" applyFont="1"/>
    <xf numFmtId="0" fontId="18" fillId="0" borderId="0" xfId="0" applyFont="1" applyAlignment="1">
      <alignment horizontal="center"/>
    </xf>
    <xf numFmtId="164" fontId="3" fillId="0" borderId="1" xfId="0" applyNumberFormat="1" applyFont="1" applyBorder="1"/>
    <xf numFmtId="164" fontId="4" fillId="0" borderId="1" xfId="0" applyNumberFormat="1" applyFont="1" applyBorder="1"/>
    <xf numFmtId="0" fontId="4" fillId="5" borderId="1" xfId="0" applyFont="1" applyFill="1" applyBorder="1" applyAlignment="1">
      <alignment wrapText="1"/>
    </xf>
    <xf numFmtId="49" fontId="4" fillId="5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4" fontId="4" fillId="5" borderId="1" xfId="0" applyNumberFormat="1" applyFont="1" applyFill="1" applyBorder="1" applyAlignment="1">
      <alignment horizontal="right"/>
    </xf>
    <xf numFmtId="164" fontId="4" fillId="5" borderId="1" xfId="0" applyNumberFormat="1" applyFont="1" applyFill="1" applyBorder="1"/>
    <xf numFmtId="4" fontId="1" fillId="0" borderId="1" xfId="0" applyNumberFormat="1" applyFont="1" applyBorder="1" applyAlignment="1">
      <alignment horizontal="right"/>
    </xf>
    <xf numFmtId="0" fontId="20" fillId="0" borderId="1" xfId="0" applyFont="1" applyBorder="1" applyAlignment="1">
      <alignment horizontal="center" wrapText="1"/>
    </xf>
    <xf numFmtId="0" fontId="19" fillId="0" borderId="0" xfId="0" applyFont="1" applyAlignment="1">
      <alignment horizontal="center" wrapText="1"/>
    </xf>
  </cellXfs>
  <cellStyles count="60">
    <cellStyle name="br" xfId="17"/>
    <cellStyle name="col" xfId="16"/>
    <cellStyle name="Normal" xfId="58"/>
    <cellStyle name="style0" xfId="18"/>
    <cellStyle name="style0 2" xfId="45"/>
    <cellStyle name="td" xfId="19"/>
    <cellStyle name="td 2" xfId="46"/>
    <cellStyle name="tr" xfId="15"/>
    <cellStyle name="xl21" xfId="20"/>
    <cellStyle name="xl21 2" xfId="47"/>
    <cellStyle name="xl22" xfId="2"/>
    <cellStyle name="xl22 2" xfId="32"/>
    <cellStyle name="xl23" xfId="3"/>
    <cellStyle name="xl23 2" xfId="33"/>
    <cellStyle name="xl24" xfId="4"/>
    <cellStyle name="xl24 2" xfId="34"/>
    <cellStyle name="xl25" xfId="5"/>
    <cellStyle name="xl25 2" xfId="35"/>
    <cellStyle name="xl26" xfId="21"/>
    <cellStyle name="xl26 2" xfId="48"/>
    <cellStyle name="xl27" xfId="6"/>
    <cellStyle name="xl27 2" xfId="36"/>
    <cellStyle name="xl28" xfId="22"/>
    <cellStyle name="xl28 2" xfId="49"/>
    <cellStyle name="xl29" xfId="23"/>
    <cellStyle name="xl29 2" xfId="50"/>
    <cellStyle name="xl30" xfId="11"/>
    <cellStyle name="xl30 2" xfId="37"/>
    <cellStyle name="xl31" xfId="12"/>
    <cellStyle name="xl31 2" xfId="38"/>
    <cellStyle name="xl32" xfId="13"/>
    <cellStyle name="xl32 2" xfId="39"/>
    <cellStyle name="xl33" xfId="14"/>
    <cellStyle name="xl33 2" xfId="40"/>
    <cellStyle name="xl34" xfId="7"/>
    <cellStyle name="xl34 2" xfId="41"/>
    <cellStyle name="xl35" xfId="8"/>
    <cellStyle name="xl35 2" xfId="42"/>
    <cellStyle name="xl36" xfId="9"/>
    <cellStyle name="xl36 2" xfId="43"/>
    <cellStyle name="xl37" xfId="10"/>
    <cellStyle name="xl37 2" xfId="44"/>
    <cellStyle name="xl38" xfId="24"/>
    <cellStyle name="xl38 2" xfId="51"/>
    <cellStyle name="xl39" xfId="25"/>
    <cellStyle name="xl39 2" xfId="52"/>
    <cellStyle name="xl40" xfId="26"/>
    <cellStyle name="xl40 2" xfId="53"/>
    <cellStyle name="xl41" xfId="27"/>
    <cellStyle name="xl41 2" xfId="54"/>
    <cellStyle name="xl42" xfId="28"/>
    <cellStyle name="xl42 2" xfId="55"/>
    <cellStyle name="xl43" xfId="29"/>
    <cellStyle name="xl43 2" xfId="56"/>
    <cellStyle name="xl44" xfId="30"/>
    <cellStyle name="xl44 2" xfId="57"/>
    <cellStyle name="xl60" xfId="59"/>
    <cellStyle name="Обычный" xfId="0" builtinId="0"/>
    <cellStyle name="Обычный 2" xfId="1"/>
    <cellStyle name="Обычный 3" xfId="3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2"/>
  <sheetViews>
    <sheetView tabSelected="1" zoomScaleNormal="100" workbookViewId="0">
      <selection activeCell="H5" sqref="H5"/>
    </sheetView>
  </sheetViews>
  <sheetFormatPr defaultColWidth="8.85546875" defaultRowHeight="15" x14ac:dyDescent="0.25"/>
  <cols>
    <col min="1" max="1" width="54.7109375" style="2" customWidth="1"/>
    <col min="2" max="2" width="5.85546875" style="6" customWidth="1"/>
    <col min="3" max="3" width="5.140625" style="6" customWidth="1"/>
    <col min="4" max="4" width="5.28515625" style="6" customWidth="1"/>
    <col min="5" max="5" width="6" style="6" customWidth="1"/>
    <col min="6" max="6" width="7.28515625" style="6" customWidth="1"/>
    <col min="7" max="7" width="6.42578125" style="6" customWidth="1"/>
    <col min="8" max="8" width="15.7109375" style="6" customWidth="1"/>
    <col min="9" max="10" width="15.7109375" style="2" customWidth="1"/>
    <col min="11" max="11" width="7.7109375" style="2" customWidth="1"/>
    <col min="12" max="16384" width="8.85546875" style="2"/>
  </cols>
  <sheetData>
    <row r="1" spans="1:12" ht="18.75" x14ac:dyDescent="0.3">
      <c r="A1" s="49"/>
      <c r="B1" s="50"/>
      <c r="C1" s="50"/>
      <c r="D1" s="50"/>
      <c r="E1" s="50"/>
      <c r="F1" s="50"/>
      <c r="G1" s="49"/>
      <c r="H1" s="49" t="s">
        <v>186</v>
      </c>
      <c r="I1" s="50"/>
      <c r="J1" s="50"/>
      <c r="K1" s="6"/>
      <c r="L1" s="6"/>
    </row>
    <row r="2" spans="1:12" ht="18.75" x14ac:dyDescent="0.3">
      <c r="A2" s="49"/>
      <c r="B2" s="50"/>
      <c r="C2" s="50"/>
      <c r="D2" s="50"/>
      <c r="E2" s="50"/>
      <c r="F2" s="50"/>
      <c r="G2" s="49"/>
      <c r="H2" s="49" t="s">
        <v>187</v>
      </c>
      <c r="I2" s="50"/>
      <c r="J2" s="50"/>
      <c r="K2" s="6"/>
      <c r="L2" s="6"/>
    </row>
    <row r="3" spans="1:12" ht="18.75" x14ac:dyDescent="0.3">
      <c r="A3" s="49"/>
      <c r="B3" s="50"/>
      <c r="C3" s="50"/>
      <c r="D3" s="50"/>
      <c r="E3" s="50"/>
      <c r="F3" s="50"/>
      <c r="G3" s="49"/>
      <c r="H3" s="49" t="s">
        <v>188</v>
      </c>
      <c r="I3" s="50"/>
      <c r="J3" s="50"/>
      <c r="K3" s="6"/>
      <c r="L3" s="6"/>
    </row>
    <row r="4" spans="1:12" ht="18.75" x14ac:dyDescent="0.3">
      <c r="A4" s="49"/>
      <c r="B4" s="50"/>
      <c r="C4" s="50"/>
      <c r="D4" s="50"/>
      <c r="E4" s="50"/>
      <c r="F4" s="50"/>
      <c r="G4" s="49"/>
      <c r="H4" s="49" t="s">
        <v>194</v>
      </c>
      <c r="I4" s="50"/>
      <c r="J4" s="50"/>
      <c r="K4" s="6"/>
      <c r="L4" s="6"/>
    </row>
    <row r="5" spans="1:12" ht="18.75" x14ac:dyDescent="0.3">
      <c r="A5" s="49"/>
      <c r="B5" s="50"/>
      <c r="C5" s="50"/>
      <c r="D5" s="50"/>
      <c r="E5" s="50"/>
      <c r="F5" s="50"/>
      <c r="G5" s="49"/>
      <c r="H5" s="49"/>
      <c r="I5" s="50"/>
      <c r="J5" s="50"/>
      <c r="K5" s="6"/>
      <c r="L5" s="6"/>
    </row>
    <row r="6" spans="1:12" ht="18.75" x14ac:dyDescent="0.3">
      <c r="A6" s="49"/>
      <c r="B6" s="50"/>
      <c r="C6" s="50"/>
      <c r="D6" s="50"/>
      <c r="E6" s="50"/>
      <c r="F6" s="50"/>
      <c r="G6" s="50"/>
      <c r="H6" s="49"/>
      <c r="I6" s="50"/>
      <c r="J6" s="50"/>
      <c r="K6" s="6"/>
      <c r="L6" s="6"/>
    </row>
    <row r="7" spans="1:12" ht="66" customHeight="1" x14ac:dyDescent="0.3">
      <c r="A7" s="60" t="s">
        <v>193</v>
      </c>
      <c r="B7" s="60"/>
      <c r="C7" s="60"/>
      <c r="D7" s="60"/>
      <c r="E7" s="60"/>
      <c r="F7" s="60"/>
      <c r="G7" s="60"/>
      <c r="H7" s="60"/>
      <c r="I7" s="60"/>
      <c r="J7" s="60"/>
      <c r="K7" s="60"/>
    </row>
    <row r="8" spans="1:12" x14ac:dyDescent="0.25">
      <c r="J8" s="6" t="s">
        <v>90</v>
      </c>
    </row>
    <row r="9" spans="1:12" s="6" customFormat="1" ht="79.5" x14ac:dyDescent="0.25">
      <c r="A9" s="26" t="s">
        <v>0</v>
      </c>
      <c r="B9" s="26" t="s">
        <v>3</v>
      </c>
      <c r="C9" s="25" t="s">
        <v>4</v>
      </c>
      <c r="D9" s="26" t="s">
        <v>5</v>
      </c>
      <c r="E9" s="26" t="s">
        <v>1</v>
      </c>
      <c r="F9" s="26" t="s">
        <v>6</v>
      </c>
      <c r="G9" s="26" t="s">
        <v>2</v>
      </c>
      <c r="H9" s="25" t="s">
        <v>183</v>
      </c>
      <c r="I9" s="25" t="s">
        <v>184</v>
      </c>
      <c r="J9" s="25" t="s">
        <v>185</v>
      </c>
      <c r="K9" s="59" t="s">
        <v>192</v>
      </c>
    </row>
    <row r="10" spans="1:12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4">
        <v>11</v>
      </c>
    </row>
    <row r="11" spans="1:12" ht="46.5" customHeight="1" x14ac:dyDescent="0.25">
      <c r="A11" s="53" t="s">
        <v>160</v>
      </c>
      <c r="B11" s="54" t="s">
        <v>7</v>
      </c>
      <c r="C11" s="55"/>
      <c r="D11" s="55"/>
      <c r="E11" s="55"/>
      <c r="F11" s="55"/>
      <c r="G11" s="55"/>
      <c r="H11" s="56">
        <f>H12+H45+H51+H74+H85+H106+H150+H167+H206</f>
        <v>111265862.40000001</v>
      </c>
      <c r="I11" s="56">
        <f>I12+I45+I51+I74+I85+I106+I150+I167+I206</f>
        <v>116038820.53999999</v>
      </c>
      <c r="J11" s="56">
        <f>J12+J45+J51+J74+J85+J106+J150+J167+J206</f>
        <v>15871801.149999999</v>
      </c>
      <c r="K11" s="57">
        <f>J11/I11*100</f>
        <v>13.678009717901945</v>
      </c>
    </row>
    <row r="12" spans="1:12" ht="28.5" customHeight="1" x14ac:dyDescent="0.25">
      <c r="A12" s="33" t="s">
        <v>118</v>
      </c>
      <c r="B12" s="14" t="s">
        <v>7</v>
      </c>
      <c r="C12" s="12">
        <v>0</v>
      </c>
      <c r="D12" s="12">
        <v>11</v>
      </c>
      <c r="E12" s="12"/>
      <c r="F12" s="12"/>
      <c r="G12" s="12"/>
      <c r="H12" s="21">
        <f>H13+H30</f>
        <v>29252950</v>
      </c>
      <c r="I12" s="21">
        <f>I13+I30</f>
        <v>29252950</v>
      </c>
      <c r="J12" s="21">
        <f>J13+J30</f>
        <v>6549840.8899999997</v>
      </c>
      <c r="K12" s="52">
        <f t="shared" ref="K12:K75" si="0">J12/I12*100</f>
        <v>22.390360254264955</v>
      </c>
    </row>
    <row r="13" spans="1:12" ht="19.5" customHeight="1" x14ac:dyDescent="0.25">
      <c r="A13" s="13" t="s">
        <v>9</v>
      </c>
      <c r="B13" s="14" t="s">
        <v>7</v>
      </c>
      <c r="C13" s="12">
        <v>0</v>
      </c>
      <c r="D13" s="12">
        <v>11</v>
      </c>
      <c r="E13" s="14" t="s">
        <v>8</v>
      </c>
      <c r="F13" s="12"/>
      <c r="G13" s="12"/>
      <c r="H13" s="21">
        <f>H14+H27+H17+H24</f>
        <v>25743519</v>
      </c>
      <c r="I13" s="21">
        <f>I14+I27+I17+I24</f>
        <v>25743519</v>
      </c>
      <c r="J13" s="21">
        <f>J14+J27+J17+J24</f>
        <v>5809448</v>
      </c>
      <c r="K13" s="52">
        <f t="shared" si="0"/>
        <v>22.566642889808499</v>
      </c>
    </row>
    <row r="14" spans="1:12" ht="48.75" customHeight="1" x14ac:dyDescent="0.25">
      <c r="A14" s="28" t="s">
        <v>93</v>
      </c>
      <c r="B14" s="15" t="s">
        <v>7</v>
      </c>
      <c r="C14" s="4">
        <v>0</v>
      </c>
      <c r="D14" s="4">
        <v>11</v>
      </c>
      <c r="E14" s="15" t="s">
        <v>8</v>
      </c>
      <c r="F14" s="4">
        <v>80020</v>
      </c>
      <c r="G14" s="4"/>
      <c r="H14" s="22">
        <f t="shared" ref="H14:J15" si="1">H15</f>
        <v>1259000</v>
      </c>
      <c r="I14" s="22">
        <f t="shared" si="1"/>
        <v>1259000</v>
      </c>
      <c r="J14" s="22">
        <f t="shared" si="1"/>
        <v>330922.2</v>
      </c>
      <c r="K14" s="51">
        <f t="shared" si="0"/>
        <v>26.284527402700558</v>
      </c>
    </row>
    <row r="15" spans="1:12" ht="60" customHeight="1" x14ac:dyDescent="0.25">
      <c r="A15" s="5" t="s">
        <v>38</v>
      </c>
      <c r="B15" s="15" t="s">
        <v>7</v>
      </c>
      <c r="C15" s="4">
        <v>0</v>
      </c>
      <c r="D15" s="4">
        <v>11</v>
      </c>
      <c r="E15" s="15" t="s">
        <v>8</v>
      </c>
      <c r="F15" s="4">
        <v>80020</v>
      </c>
      <c r="G15" s="4">
        <v>100</v>
      </c>
      <c r="H15" s="22">
        <f t="shared" si="1"/>
        <v>1259000</v>
      </c>
      <c r="I15" s="22">
        <f t="shared" si="1"/>
        <v>1259000</v>
      </c>
      <c r="J15" s="22">
        <f t="shared" si="1"/>
        <v>330922.2</v>
      </c>
      <c r="K15" s="51">
        <f t="shared" si="0"/>
        <v>26.284527402700558</v>
      </c>
    </row>
    <row r="16" spans="1:12" ht="31.5" customHeight="1" x14ac:dyDescent="0.25">
      <c r="A16" s="5" t="s">
        <v>10</v>
      </c>
      <c r="B16" s="15" t="s">
        <v>7</v>
      </c>
      <c r="C16" s="4">
        <v>0</v>
      </c>
      <c r="D16" s="4">
        <v>11</v>
      </c>
      <c r="E16" s="15" t="s">
        <v>8</v>
      </c>
      <c r="F16" s="4">
        <v>80020</v>
      </c>
      <c r="G16" s="4">
        <v>120</v>
      </c>
      <c r="H16" s="22">
        <v>1259000</v>
      </c>
      <c r="I16" s="22">
        <v>1259000</v>
      </c>
      <c r="J16" s="22">
        <v>330922.2</v>
      </c>
      <c r="K16" s="51">
        <f t="shared" si="0"/>
        <v>26.284527402700558</v>
      </c>
    </row>
    <row r="17" spans="1:11" ht="29.25" customHeight="1" x14ac:dyDescent="0.25">
      <c r="A17" s="5" t="s">
        <v>11</v>
      </c>
      <c r="B17" s="15" t="s">
        <v>7</v>
      </c>
      <c r="C17" s="4">
        <v>0</v>
      </c>
      <c r="D17" s="4">
        <v>11</v>
      </c>
      <c r="E17" s="15" t="s">
        <v>8</v>
      </c>
      <c r="F17" s="4">
        <v>80040</v>
      </c>
      <c r="G17" s="4"/>
      <c r="H17" s="22">
        <f>H18+H20+H22</f>
        <v>19608699</v>
      </c>
      <c r="I17" s="22">
        <f>I18+I20+I22</f>
        <v>19608699</v>
      </c>
      <c r="J17" s="22">
        <f>J18+J20+J22</f>
        <v>4166077.3200000003</v>
      </c>
      <c r="K17" s="51">
        <f t="shared" si="0"/>
        <v>21.246066962423157</v>
      </c>
    </row>
    <row r="18" spans="1:11" ht="63" customHeight="1" x14ac:dyDescent="0.25">
      <c r="A18" s="5" t="s">
        <v>38</v>
      </c>
      <c r="B18" s="15" t="s">
        <v>7</v>
      </c>
      <c r="C18" s="4">
        <v>0</v>
      </c>
      <c r="D18" s="4">
        <v>11</v>
      </c>
      <c r="E18" s="15" t="s">
        <v>8</v>
      </c>
      <c r="F18" s="4">
        <v>80040</v>
      </c>
      <c r="G18" s="4">
        <v>100</v>
      </c>
      <c r="H18" s="22">
        <f>H19</f>
        <v>15051600</v>
      </c>
      <c r="I18" s="22">
        <f>I19</f>
        <v>15051600</v>
      </c>
      <c r="J18" s="22">
        <f>J19</f>
        <v>2850993.23</v>
      </c>
      <c r="K18" s="51">
        <f t="shared" si="0"/>
        <v>18.94146290095405</v>
      </c>
    </row>
    <row r="19" spans="1:11" ht="32.25" customHeight="1" x14ac:dyDescent="0.25">
      <c r="A19" s="5" t="s">
        <v>10</v>
      </c>
      <c r="B19" s="15" t="s">
        <v>7</v>
      </c>
      <c r="C19" s="4">
        <v>0</v>
      </c>
      <c r="D19" s="4">
        <v>11</v>
      </c>
      <c r="E19" s="15" t="s">
        <v>8</v>
      </c>
      <c r="F19" s="4">
        <v>80040</v>
      </c>
      <c r="G19" s="4">
        <v>120</v>
      </c>
      <c r="H19" s="22">
        <v>15051600</v>
      </c>
      <c r="I19" s="22">
        <v>15051600</v>
      </c>
      <c r="J19" s="22">
        <v>2850993.23</v>
      </c>
      <c r="K19" s="51">
        <f t="shared" si="0"/>
        <v>18.94146290095405</v>
      </c>
    </row>
    <row r="20" spans="1:11" ht="29.25" customHeight="1" x14ac:dyDescent="0.25">
      <c r="A20" s="5" t="s">
        <v>12</v>
      </c>
      <c r="B20" s="15" t="s">
        <v>7</v>
      </c>
      <c r="C20" s="4">
        <v>0</v>
      </c>
      <c r="D20" s="4">
        <v>11</v>
      </c>
      <c r="E20" s="15" t="s">
        <v>8</v>
      </c>
      <c r="F20" s="4">
        <v>80040</v>
      </c>
      <c r="G20" s="4">
        <v>200</v>
      </c>
      <c r="H20" s="22">
        <f>H21</f>
        <v>3714638</v>
      </c>
      <c r="I20" s="22">
        <f>I21</f>
        <v>3714638</v>
      </c>
      <c r="J20" s="22">
        <f>J21</f>
        <v>1114660.0900000001</v>
      </c>
      <c r="K20" s="51">
        <f t="shared" si="0"/>
        <v>30.007233275490101</v>
      </c>
    </row>
    <row r="21" spans="1:11" ht="31.5" customHeight="1" x14ac:dyDescent="0.25">
      <c r="A21" s="5" t="s">
        <v>13</v>
      </c>
      <c r="B21" s="15" t="s">
        <v>7</v>
      </c>
      <c r="C21" s="4">
        <v>0</v>
      </c>
      <c r="D21" s="4">
        <v>11</v>
      </c>
      <c r="E21" s="15" t="s">
        <v>8</v>
      </c>
      <c r="F21" s="4">
        <v>80040</v>
      </c>
      <c r="G21" s="4">
        <v>240</v>
      </c>
      <c r="H21" s="22">
        <v>3714638</v>
      </c>
      <c r="I21" s="22">
        <v>3714638</v>
      </c>
      <c r="J21" s="22">
        <v>1114660.0900000001</v>
      </c>
      <c r="K21" s="51">
        <f t="shared" si="0"/>
        <v>30.007233275490101</v>
      </c>
    </row>
    <row r="22" spans="1:11" x14ac:dyDescent="0.25">
      <c r="A22" s="3" t="s">
        <v>14</v>
      </c>
      <c r="B22" s="15" t="s">
        <v>7</v>
      </c>
      <c r="C22" s="4">
        <v>0</v>
      </c>
      <c r="D22" s="4">
        <v>11</v>
      </c>
      <c r="E22" s="15" t="s">
        <v>8</v>
      </c>
      <c r="F22" s="4">
        <v>80040</v>
      </c>
      <c r="G22" s="4">
        <v>800</v>
      </c>
      <c r="H22" s="22">
        <f>H23</f>
        <v>842461</v>
      </c>
      <c r="I22" s="22">
        <f>I23</f>
        <v>842461</v>
      </c>
      <c r="J22" s="22">
        <f>J23</f>
        <v>200424</v>
      </c>
      <c r="K22" s="51">
        <f t="shared" si="0"/>
        <v>23.790300085107795</v>
      </c>
    </row>
    <row r="23" spans="1:11" ht="15.75" customHeight="1" x14ac:dyDescent="0.25">
      <c r="A23" s="5" t="s">
        <v>15</v>
      </c>
      <c r="B23" s="15" t="s">
        <v>7</v>
      </c>
      <c r="C23" s="4">
        <v>0</v>
      </c>
      <c r="D23" s="4">
        <v>11</v>
      </c>
      <c r="E23" s="15" t="s">
        <v>8</v>
      </c>
      <c r="F23" s="4">
        <v>80040</v>
      </c>
      <c r="G23" s="4">
        <v>850</v>
      </c>
      <c r="H23" s="22">
        <v>842461</v>
      </c>
      <c r="I23" s="22">
        <v>842461</v>
      </c>
      <c r="J23" s="22">
        <v>200424</v>
      </c>
      <c r="K23" s="51">
        <f t="shared" si="0"/>
        <v>23.790300085107795</v>
      </c>
    </row>
    <row r="24" spans="1:11" ht="60.75" customHeight="1" x14ac:dyDescent="0.25">
      <c r="A24" s="8" t="s">
        <v>149</v>
      </c>
      <c r="B24" s="15" t="s">
        <v>7</v>
      </c>
      <c r="C24" s="4">
        <v>0</v>
      </c>
      <c r="D24" s="4">
        <v>11</v>
      </c>
      <c r="E24" s="15" t="s">
        <v>8</v>
      </c>
      <c r="F24" s="4">
        <v>84400</v>
      </c>
      <c r="G24" s="4"/>
      <c r="H24" s="22">
        <f t="shared" ref="H24:J25" si="2">H25</f>
        <v>800</v>
      </c>
      <c r="I24" s="22">
        <f t="shared" si="2"/>
        <v>800</v>
      </c>
      <c r="J24" s="22">
        <f t="shared" si="2"/>
        <v>0</v>
      </c>
      <c r="K24" s="51">
        <f t="shared" si="0"/>
        <v>0</v>
      </c>
    </row>
    <row r="25" spans="1:11" ht="30" customHeight="1" x14ac:dyDescent="0.25">
      <c r="A25" s="8" t="s">
        <v>12</v>
      </c>
      <c r="B25" s="15" t="s">
        <v>7</v>
      </c>
      <c r="C25" s="4">
        <v>0</v>
      </c>
      <c r="D25" s="4">
        <v>11</v>
      </c>
      <c r="E25" s="15" t="s">
        <v>8</v>
      </c>
      <c r="F25" s="4">
        <v>84400</v>
      </c>
      <c r="G25" s="4">
        <v>200</v>
      </c>
      <c r="H25" s="22">
        <f t="shared" si="2"/>
        <v>800</v>
      </c>
      <c r="I25" s="22">
        <f t="shared" si="2"/>
        <v>800</v>
      </c>
      <c r="J25" s="22">
        <f t="shared" si="2"/>
        <v>0</v>
      </c>
      <c r="K25" s="51">
        <f t="shared" si="0"/>
        <v>0</v>
      </c>
    </row>
    <row r="26" spans="1:11" ht="27" customHeight="1" x14ac:dyDescent="0.25">
      <c r="A26" s="8" t="s">
        <v>13</v>
      </c>
      <c r="B26" s="15" t="s">
        <v>7</v>
      </c>
      <c r="C26" s="4">
        <v>0</v>
      </c>
      <c r="D26" s="4">
        <v>11</v>
      </c>
      <c r="E26" s="15" t="s">
        <v>8</v>
      </c>
      <c r="F26" s="4">
        <v>84400</v>
      </c>
      <c r="G26" s="4">
        <v>240</v>
      </c>
      <c r="H26" s="22">
        <v>800</v>
      </c>
      <c r="I26" s="22">
        <v>800</v>
      </c>
      <c r="J26" s="22">
        <v>0</v>
      </c>
      <c r="K26" s="51">
        <f t="shared" si="0"/>
        <v>0</v>
      </c>
    </row>
    <row r="27" spans="1:11" ht="34.5" customHeight="1" x14ac:dyDescent="0.25">
      <c r="A27" s="28" t="s">
        <v>97</v>
      </c>
      <c r="B27" s="15" t="s">
        <v>7</v>
      </c>
      <c r="C27" s="4">
        <v>0</v>
      </c>
      <c r="D27" s="4">
        <v>11</v>
      </c>
      <c r="E27" s="15" t="s">
        <v>8</v>
      </c>
      <c r="F27" s="4">
        <v>80720</v>
      </c>
      <c r="G27" s="4"/>
      <c r="H27" s="22">
        <f t="shared" ref="H27:J28" si="3">H28</f>
        <v>4875020</v>
      </c>
      <c r="I27" s="22">
        <f t="shared" si="3"/>
        <v>4875020</v>
      </c>
      <c r="J27" s="22">
        <f t="shared" si="3"/>
        <v>1312448.48</v>
      </c>
      <c r="K27" s="51">
        <f t="shared" si="0"/>
        <v>26.921909653703985</v>
      </c>
    </row>
    <row r="28" spans="1:11" ht="30" customHeight="1" x14ac:dyDescent="0.25">
      <c r="A28" s="5" t="s">
        <v>16</v>
      </c>
      <c r="B28" s="15" t="s">
        <v>7</v>
      </c>
      <c r="C28" s="4">
        <v>0</v>
      </c>
      <c r="D28" s="4">
        <v>11</v>
      </c>
      <c r="E28" s="15" t="s">
        <v>8</v>
      </c>
      <c r="F28" s="4">
        <v>80720</v>
      </c>
      <c r="G28" s="4">
        <v>600</v>
      </c>
      <c r="H28" s="22">
        <f t="shared" si="3"/>
        <v>4875020</v>
      </c>
      <c r="I28" s="22">
        <f t="shared" si="3"/>
        <v>4875020</v>
      </c>
      <c r="J28" s="22">
        <f t="shared" si="3"/>
        <v>1312448.48</v>
      </c>
      <c r="K28" s="51">
        <f t="shared" si="0"/>
        <v>26.921909653703985</v>
      </c>
    </row>
    <row r="29" spans="1:11" ht="18.75" customHeight="1" x14ac:dyDescent="0.25">
      <c r="A29" s="5" t="s">
        <v>17</v>
      </c>
      <c r="B29" s="15" t="s">
        <v>7</v>
      </c>
      <c r="C29" s="4">
        <v>0</v>
      </c>
      <c r="D29" s="4">
        <v>11</v>
      </c>
      <c r="E29" s="15" t="s">
        <v>8</v>
      </c>
      <c r="F29" s="4">
        <v>80720</v>
      </c>
      <c r="G29" s="4">
        <v>610</v>
      </c>
      <c r="H29" s="22">
        <v>4875020</v>
      </c>
      <c r="I29" s="22">
        <v>4875020</v>
      </c>
      <c r="J29" s="22">
        <v>1312448.48</v>
      </c>
      <c r="K29" s="51">
        <f t="shared" si="0"/>
        <v>26.921909653703985</v>
      </c>
    </row>
    <row r="30" spans="1:11" ht="30.75" customHeight="1" x14ac:dyDescent="0.25">
      <c r="A30" s="24" t="s">
        <v>92</v>
      </c>
      <c r="B30" s="14" t="s">
        <v>7</v>
      </c>
      <c r="C30" s="12">
        <v>0</v>
      </c>
      <c r="D30" s="12">
        <v>11</v>
      </c>
      <c r="E30" s="14" t="s">
        <v>91</v>
      </c>
      <c r="F30" s="4"/>
      <c r="G30" s="4"/>
      <c r="H30" s="21">
        <f>H31+H36+H39+H42</f>
        <v>3509431</v>
      </c>
      <c r="I30" s="21">
        <f>I31+I36+I39+I42</f>
        <v>3509431</v>
      </c>
      <c r="J30" s="21">
        <f>J31+J36+J39+J42</f>
        <v>740392.8899999999</v>
      </c>
      <c r="K30" s="52">
        <f t="shared" si="0"/>
        <v>21.097234565945303</v>
      </c>
    </row>
    <row r="31" spans="1:11" ht="30.75" customHeight="1" x14ac:dyDescent="0.25">
      <c r="A31" s="5" t="s">
        <v>11</v>
      </c>
      <c r="B31" s="15" t="s">
        <v>7</v>
      </c>
      <c r="C31" s="4">
        <v>0</v>
      </c>
      <c r="D31" s="4">
        <v>11</v>
      </c>
      <c r="E31" s="15" t="s">
        <v>91</v>
      </c>
      <c r="F31" s="4">
        <v>80040</v>
      </c>
      <c r="G31" s="4"/>
      <c r="H31" s="22">
        <f>H32+H34</f>
        <v>2283100</v>
      </c>
      <c r="I31" s="22">
        <f>I32+I34</f>
        <v>2283100</v>
      </c>
      <c r="J31" s="22">
        <f>J32+J34</f>
        <v>465880.42</v>
      </c>
      <c r="K31" s="51">
        <f t="shared" si="0"/>
        <v>20.405607288336032</v>
      </c>
    </row>
    <row r="32" spans="1:11" ht="58.5" customHeight="1" x14ac:dyDescent="0.25">
      <c r="A32" s="5" t="s">
        <v>38</v>
      </c>
      <c r="B32" s="15" t="s">
        <v>7</v>
      </c>
      <c r="C32" s="4">
        <v>0</v>
      </c>
      <c r="D32" s="4">
        <v>11</v>
      </c>
      <c r="E32" s="15" t="s">
        <v>91</v>
      </c>
      <c r="F32" s="4">
        <v>80040</v>
      </c>
      <c r="G32" s="4">
        <v>100</v>
      </c>
      <c r="H32" s="22">
        <f>H33</f>
        <v>2119700</v>
      </c>
      <c r="I32" s="22">
        <f>I33</f>
        <v>2119700</v>
      </c>
      <c r="J32" s="22">
        <f>J33</f>
        <v>456825.42</v>
      </c>
      <c r="K32" s="51">
        <f t="shared" si="0"/>
        <v>21.551418596971271</v>
      </c>
    </row>
    <row r="33" spans="1:11" ht="30" customHeight="1" x14ac:dyDescent="0.25">
      <c r="A33" s="5" t="s">
        <v>10</v>
      </c>
      <c r="B33" s="15" t="s">
        <v>7</v>
      </c>
      <c r="C33" s="4">
        <v>0</v>
      </c>
      <c r="D33" s="4">
        <v>11</v>
      </c>
      <c r="E33" s="15" t="s">
        <v>91</v>
      </c>
      <c r="F33" s="4">
        <v>80040</v>
      </c>
      <c r="G33" s="4">
        <v>120</v>
      </c>
      <c r="H33" s="22">
        <v>2119700</v>
      </c>
      <c r="I33" s="22">
        <v>2119700</v>
      </c>
      <c r="J33" s="22">
        <v>456825.42</v>
      </c>
      <c r="K33" s="51">
        <f t="shared" si="0"/>
        <v>21.551418596971271</v>
      </c>
    </row>
    <row r="34" spans="1:11" ht="31.5" customHeight="1" x14ac:dyDescent="0.25">
      <c r="A34" s="5" t="s">
        <v>12</v>
      </c>
      <c r="B34" s="15" t="s">
        <v>7</v>
      </c>
      <c r="C34" s="4">
        <v>0</v>
      </c>
      <c r="D34" s="4">
        <v>11</v>
      </c>
      <c r="E34" s="15" t="s">
        <v>91</v>
      </c>
      <c r="F34" s="4">
        <v>80040</v>
      </c>
      <c r="G34" s="4">
        <v>200</v>
      </c>
      <c r="H34" s="22">
        <f>H35</f>
        <v>163400</v>
      </c>
      <c r="I34" s="22">
        <f>I35</f>
        <v>163400</v>
      </c>
      <c r="J34" s="22">
        <f>J35</f>
        <v>9055</v>
      </c>
      <c r="K34" s="51">
        <f t="shared" si="0"/>
        <v>5.5416156670746632</v>
      </c>
    </row>
    <row r="35" spans="1:11" ht="29.25" customHeight="1" x14ac:dyDescent="0.25">
      <c r="A35" s="5" t="s">
        <v>13</v>
      </c>
      <c r="B35" s="15" t="s">
        <v>7</v>
      </c>
      <c r="C35" s="4">
        <v>0</v>
      </c>
      <c r="D35" s="4">
        <v>11</v>
      </c>
      <c r="E35" s="15" t="s">
        <v>91</v>
      </c>
      <c r="F35" s="4">
        <v>80040</v>
      </c>
      <c r="G35" s="4">
        <v>240</v>
      </c>
      <c r="H35" s="22">
        <v>163400</v>
      </c>
      <c r="I35" s="22">
        <v>163400</v>
      </c>
      <c r="J35" s="22">
        <v>9055</v>
      </c>
      <c r="K35" s="51">
        <f t="shared" si="0"/>
        <v>5.5416156670746632</v>
      </c>
    </row>
    <row r="36" spans="1:11" ht="27.75" customHeight="1" x14ac:dyDescent="0.25">
      <c r="A36" s="5" t="s">
        <v>18</v>
      </c>
      <c r="B36" s="15" t="s">
        <v>7</v>
      </c>
      <c r="C36" s="4">
        <v>0</v>
      </c>
      <c r="D36" s="4">
        <v>11</v>
      </c>
      <c r="E36" s="15" t="s">
        <v>91</v>
      </c>
      <c r="F36" s="4">
        <v>80900</v>
      </c>
      <c r="G36" s="4"/>
      <c r="H36" s="22">
        <f t="shared" ref="H36:J37" si="4">H37</f>
        <v>194500</v>
      </c>
      <c r="I36" s="22">
        <f t="shared" si="4"/>
        <v>194500</v>
      </c>
      <c r="J36" s="22">
        <f t="shared" si="4"/>
        <v>2592.4699999999998</v>
      </c>
      <c r="K36" s="51">
        <f t="shared" si="0"/>
        <v>1.3328894601542416</v>
      </c>
    </row>
    <row r="37" spans="1:11" ht="28.5" customHeight="1" x14ac:dyDescent="0.25">
      <c r="A37" s="5" t="s">
        <v>12</v>
      </c>
      <c r="B37" s="15" t="s">
        <v>7</v>
      </c>
      <c r="C37" s="4">
        <v>0</v>
      </c>
      <c r="D37" s="4">
        <v>11</v>
      </c>
      <c r="E37" s="15" t="s">
        <v>91</v>
      </c>
      <c r="F37" s="4">
        <v>80900</v>
      </c>
      <c r="G37" s="4">
        <v>200</v>
      </c>
      <c r="H37" s="22">
        <f t="shared" si="4"/>
        <v>194500</v>
      </c>
      <c r="I37" s="22">
        <f t="shared" si="4"/>
        <v>194500</v>
      </c>
      <c r="J37" s="22">
        <f t="shared" si="4"/>
        <v>2592.4699999999998</v>
      </c>
      <c r="K37" s="51">
        <f t="shared" si="0"/>
        <v>1.3328894601542416</v>
      </c>
    </row>
    <row r="38" spans="1:11" ht="29.25" customHeight="1" x14ac:dyDescent="0.25">
      <c r="A38" s="5" t="s">
        <v>13</v>
      </c>
      <c r="B38" s="15" t="s">
        <v>7</v>
      </c>
      <c r="C38" s="4">
        <v>0</v>
      </c>
      <c r="D38" s="4">
        <v>11</v>
      </c>
      <c r="E38" s="15" t="s">
        <v>91</v>
      </c>
      <c r="F38" s="4">
        <v>80900</v>
      </c>
      <c r="G38" s="4">
        <v>240</v>
      </c>
      <c r="H38" s="22">
        <v>194500</v>
      </c>
      <c r="I38" s="22">
        <v>194500</v>
      </c>
      <c r="J38" s="22">
        <v>2592.4699999999998</v>
      </c>
      <c r="K38" s="51">
        <f t="shared" si="0"/>
        <v>1.3328894601542416</v>
      </c>
    </row>
    <row r="39" spans="1:11" ht="18" customHeight="1" x14ac:dyDescent="0.25">
      <c r="A39" s="5" t="s">
        <v>73</v>
      </c>
      <c r="B39" s="15" t="s">
        <v>7</v>
      </c>
      <c r="C39" s="4">
        <v>0</v>
      </c>
      <c r="D39" s="4">
        <v>11</v>
      </c>
      <c r="E39" s="15" t="s">
        <v>91</v>
      </c>
      <c r="F39" s="4">
        <v>80910</v>
      </c>
      <c r="G39" s="4"/>
      <c r="H39" s="22">
        <f t="shared" ref="H39:J40" si="5">H40</f>
        <v>389831</v>
      </c>
      <c r="I39" s="22">
        <f t="shared" si="5"/>
        <v>389831</v>
      </c>
      <c r="J39" s="22">
        <f t="shared" si="5"/>
        <v>252920</v>
      </c>
      <c r="K39" s="51">
        <f t="shared" si="0"/>
        <v>64.879396456413161</v>
      </c>
    </row>
    <row r="40" spans="1:11" ht="29.25" customHeight="1" x14ac:dyDescent="0.25">
      <c r="A40" s="5" t="s">
        <v>12</v>
      </c>
      <c r="B40" s="15" t="s">
        <v>7</v>
      </c>
      <c r="C40" s="4">
        <v>0</v>
      </c>
      <c r="D40" s="4">
        <v>11</v>
      </c>
      <c r="E40" s="15" t="s">
        <v>91</v>
      </c>
      <c r="F40" s="4">
        <v>80910</v>
      </c>
      <c r="G40" s="4">
        <v>200</v>
      </c>
      <c r="H40" s="22">
        <f t="shared" si="5"/>
        <v>389831</v>
      </c>
      <c r="I40" s="22">
        <f t="shared" si="5"/>
        <v>389831</v>
      </c>
      <c r="J40" s="22">
        <f t="shared" si="5"/>
        <v>252920</v>
      </c>
      <c r="K40" s="51">
        <f t="shared" si="0"/>
        <v>64.879396456413161</v>
      </c>
    </row>
    <row r="41" spans="1:11" ht="30.75" customHeight="1" x14ac:dyDescent="0.25">
      <c r="A41" s="5" t="s">
        <v>13</v>
      </c>
      <c r="B41" s="15" t="s">
        <v>7</v>
      </c>
      <c r="C41" s="4">
        <v>0</v>
      </c>
      <c r="D41" s="4">
        <v>11</v>
      </c>
      <c r="E41" s="15" t="s">
        <v>91</v>
      </c>
      <c r="F41" s="4">
        <v>80910</v>
      </c>
      <c r="G41" s="4">
        <v>240</v>
      </c>
      <c r="H41" s="22">
        <v>389831</v>
      </c>
      <c r="I41" s="22">
        <v>389831</v>
      </c>
      <c r="J41" s="22">
        <v>252920</v>
      </c>
      <c r="K41" s="51">
        <f t="shared" si="0"/>
        <v>64.879396456413161</v>
      </c>
    </row>
    <row r="42" spans="1:11" ht="75.75" customHeight="1" x14ac:dyDescent="0.25">
      <c r="A42" s="30" t="s">
        <v>94</v>
      </c>
      <c r="B42" s="15" t="s">
        <v>7</v>
      </c>
      <c r="C42" s="4">
        <v>0</v>
      </c>
      <c r="D42" s="4">
        <v>11</v>
      </c>
      <c r="E42" s="15" t="s">
        <v>91</v>
      </c>
      <c r="F42" s="4">
        <v>84310</v>
      </c>
      <c r="G42" s="4"/>
      <c r="H42" s="22">
        <f t="shared" ref="H42:J43" si="6">H43</f>
        <v>642000</v>
      </c>
      <c r="I42" s="22">
        <f t="shared" si="6"/>
        <v>642000</v>
      </c>
      <c r="J42" s="22">
        <f t="shared" si="6"/>
        <v>19000</v>
      </c>
      <c r="K42" s="51">
        <f t="shared" si="0"/>
        <v>2.9595015576323989</v>
      </c>
    </row>
    <row r="43" spans="1:11" ht="30.75" customHeight="1" x14ac:dyDescent="0.25">
      <c r="A43" s="8" t="s">
        <v>12</v>
      </c>
      <c r="B43" s="15" t="s">
        <v>7</v>
      </c>
      <c r="C43" s="4">
        <v>0</v>
      </c>
      <c r="D43" s="4">
        <v>11</v>
      </c>
      <c r="E43" s="15" t="s">
        <v>91</v>
      </c>
      <c r="F43" s="4">
        <v>84310</v>
      </c>
      <c r="G43" s="4"/>
      <c r="H43" s="22">
        <f t="shared" si="6"/>
        <v>642000</v>
      </c>
      <c r="I43" s="22">
        <f t="shared" si="6"/>
        <v>642000</v>
      </c>
      <c r="J43" s="22">
        <f t="shared" si="6"/>
        <v>19000</v>
      </c>
      <c r="K43" s="51">
        <f t="shared" si="0"/>
        <v>2.9595015576323989</v>
      </c>
    </row>
    <row r="44" spans="1:11" ht="30.75" customHeight="1" x14ac:dyDescent="0.25">
      <c r="A44" s="8" t="s">
        <v>13</v>
      </c>
      <c r="B44" s="15" t="s">
        <v>7</v>
      </c>
      <c r="C44" s="4">
        <v>0</v>
      </c>
      <c r="D44" s="4">
        <v>11</v>
      </c>
      <c r="E44" s="15" t="s">
        <v>91</v>
      </c>
      <c r="F44" s="4">
        <v>84310</v>
      </c>
      <c r="G44" s="4">
        <v>240</v>
      </c>
      <c r="H44" s="22">
        <v>642000</v>
      </c>
      <c r="I44" s="22">
        <v>642000</v>
      </c>
      <c r="J44" s="22">
        <v>19000</v>
      </c>
      <c r="K44" s="51">
        <f t="shared" si="0"/>
        <v>2.9595015576323989</v>
      </c>
    </row>
    <row r="45" spans="1:11" ht="45" customHeight="1" x14ac:dyDescent="0.25">
      <c r="A45" s="13" t="s">
        <v>177</v>
      </c>
      <c r="B45" s="14" t="s">
        <v>7</v>
      </c>
      <c r="C45" s="12">
        <v>1</v>
      </c>
      <c r="D45" s="12"/>
      <c r="E45" s="12"/>
      <c r="F45" s="12"/>
      <c r="G45" s="12"/>
      <c r="H45" s="21">
        <f t="shared" ref="H45:J49" si="7">H46</f>
        <v>3840050</v>
      </c>
      <c r="I45" s="21">
        <f t="shared" si="7"/>
        <v>3840050</v>
      </c>
      <c r="J45" s="21">
        <f t="shared" si="7"/>
        <v>904469.3</v>
      </c>
      <c r="K45" s="52">
        <f t="shared" si="0"/>
        <v>23.553581333576386</v>
      </c>
    </row>
    <row r="46" spans="1:11" ht="62.25" customHeight="1" x14ac:dyDescent="0.25">
      <c r="A46" s="33" t="s">
        <v>119</v>
      </c>
      <c r="B46" s="14" t="s">
        <v>7</v>
      </c>
      <c r="C46" s="12">
        <v>1</v>
      </c>
      <c r="D46" s="12">
        <v>11</v>
      </c>
      <c r="E46" s="12"/>
      <c r="F46" s="12"/>
      <c r="G46" s="12"/>
      <c r="H46" s="21">
        <f t="shared" si="7"/>
        <v>3840050</v>
      </c>
      <c r="I46" s="21">
        <f t="shared" si="7"/>
        <v>3840050</v>
      </c>
      <c r="J46" s="21">
        <f t="shared" si="7"/>
        <v>904469.3</v>
      </c>
      <c r="K46" s="52">
        <f t="shared" si="0"/>
        <v>23.553581333576386</v>
      </c>
    </row>
    <row r="47" spans="1:11" x14ac:dyDescent="0.25">
      <c r="A47" s="13" t="s">
        <v>9</v>
      </c>
      <c r="B47" s="14" t="s">
        <v>7</v>
      </c>
      <c r="C47" s="12">
        <v>1</v>
      </c>
      <c r="D47" s="12">
        <v>11</v>
      </c>
      <c r="E47" s="14" t="s">
        <v>8</v>
      </c>
      <c r="F47" s="12"/>
      <c r="G47" s="12"/>
      <c r="H47" s="21">
        <f t="shared" si="7"/>
        <v>3840050</v>
      </c>
      <c r="I47" s="21">
        <f t="shared" si="7"/>
        <v>3840050</v>
      </c>
      <c r="J47" s="21">
        <f t="shared" si="7"/>
        <v>904469.3</v>
      </c>
      <c r="K47" s="52">
        <f t="shared" si="0"/>
        <v>23.553581333576386</v>
      </c>
    </row>
    <row r="48" spans="1:11" ht="30.75" customHeight="1" x14ac:dyDescent="0.25">
      <c r="A48" s="27" t="s">
        <v>120</v>
      </c>
      <c r="B48" s="15" t="s">
        <v>7</v>
      </c>
      <c r="C48" s="4">
        <v>1</v>
      </c>
      <c r="D48" s="4">
        <v>11</v>
      </c>
      <c r="E48" s="15" t="s">
        <v>8</v>
      </c>
      <c r="F48" s="4">
        <v>80710</v>
      </c>
      <c r="G48" s="4"/>
      <c r="H48" s="22">
        <f t="shared" si="7"/>
        <v>3840050</v>
      </c>
      <c r="I48" s="22">
        <f t="shared" si="7"/>
        <v>3840050</v>
      </c>
      <c r="J48" s="22">
        <f t="shared" si="7"/>
        <v>904469.3</v>
      </c>
      <c r="K48" s="51">
        <f t="shared" si="0"/>
        <v>23.553581333576386</v>
      </c>
    </row>
    <row r="49" spans="1:11" ht="28.5" customHeight="1" x14ac:dyDescent="0.25">
      <c r="A49" s="5" t="s">
        <v>16</v>
      </c>
      <c r="B49" s="15" t="s">
        <v>7</v>
      </c>
      <c r="C49" s="4">
        <v>1</v>
      </c>
      <c r="D49" s="4">
        <v>11</v>
      </c>
      <c r="E49" s="15" t="s">
        <v>8</v>
      </c>
      <c r="F49" s="4">
        <v>80710</v>
      </c>
      <c r="G49" s="4">
        <v>600</v>
      </c>
      <c r="H49" s="22">
        <f t="shared" si="7"/>
        <v>3840050</v>
      </c>
      <c r="I49" s="22">
        <f t="shared" si="7"/>
        <v>3840050</v>
      </c>
      <c r="J49" s="22">
        <f t="shared" si="7"/>
        <v>904469.3</v>
      </c>
      <c r="K49" s="51">
        <f t="shared" si="0"/>
        <v>23.553581333576386</v>
      </c>
    </row>
    <row r="50" spans="1:11" x14ac:dyDescent="0.25">
      <c r="A50" s="5" t="s">
        <v>17</v>
      </c>
      <c r="B50" s="15" t="s">
        <v>7</v>
      </c>
      <c r="C50" s="4">
        <v>1</v>
      </c>
      <c r="D50" s="4">
        <v>11</v>
      </c>
      <c r="E50" s="15" t="s">
        <v>8</v>
      </c>
      <c r="F50" s="4">
        <v>80710</v>
      </c>
      <c r="G50" s="4">
        <v>610</v>
      </c>
      <c r="H50" s="22">
        <v>3840050</v>
      </c>
      <c r="I50" s="22">
        <v>3840050</v>
      </c>
      <c r="J50" s="22">
        <v>904469.3</v>
      </c>
      <c r="K50" s="51">
        <f t="shared" si="0"/>
        <v>23.553581333576386</v>
      </c>
    </row>
    <row r="51" spans="1:11" ht="47.25" customHeight="1" x14ac:dyDescent="0.25">
      <c r="A51" s="13" t="s">
        <v>161</v>
      </c>
      <c r="B51" s="14" t="s">
        <v>7</v>
      </c>
      <c r="C51" s="12">
        <v>2</v>
      </c>
      <c r="D51" s="12"/>
      <c r="E51" s="12"/>
      <c r="F51" s="12"/>
      <c r="G51" s="12"/>
      <c r="H51" s="21">
        <f>H52+H57+H69</f>
        <v>4614028</v>
      </c>
      <c r="I51" s="21">
        <f>I52+I57+I69</f>
        <v>4614028</v>
      </c>
      <c r="J51" s="21">
        <f>J52+J57+J69</f>
        <v>1000947.79</v>
      </c>
      <c r="K51" s="52">
        <f t="shared" si="0"/>
        <v>21.693578582531359</v>
      </c>
    </row>
    <row r="52" spans="1:11" ht="29.25" customHeight="1" x14ac:dyDescent="0.25">
      <c r="A52" s="33" t="s">
        <v>121</v>
      </c>
      <c r="B52" s="14" t="s">
        <v>7</v>
      </c>
      <c r="C52" s="12">
        <v>2</v>
      </c>
      <c r="D52" s="12">
        <v>21</v>
      </c>
      <c r="E52" s="12"/>
      <c r="F52" s="12"/>
      <c r="G52" s="12"/>
      <c r="H52" s="21">
        <f t="shared" ref="H52:J55" si="8">H53</f>
        <v>230000</v>
      </c>
      <c r="I52" s="21">
        <f t="shared" si="8"/>
        <v>230000</v>
      </c>
      <c r="J52" s="21">
        <f t="shared" si="8"/>
        <v>66110</v>
      </c>
      <c r="K52" s="52">
        <f t="shared" si="0"/>
        <v>28.743478260869566</v>
      </c>
    </row>
    <row r="53" spans="1:11" x14ac:dyDescent="0.25">
      <c r="A53" s="13" t="s">
        <v>9</v>
      </c>
      <c r="B53" s="14" t="s">
        <v>7</v>
      </c>
      <c r="C53" s="12">
        <v>2</v>
      </c>
      <c r="D53" s="12">
        <v>21</v>
      </c>
      <c r="E53" s="14" t="s">
        <v>8</v>
      </c>
      <c r="F53" s="12"/>
      <c r="G53" s="12"/>
      <c r="H53" s="21">
        <f t="shared" si="8"/>
        <v>230000</v>
      </c>
      <c r="I53" s="21">
        <f t="shared" si="8"/>
        <v>230000</v>
      </c>
      <c r="J53" s="21">
        <f t="shared" si="8"/>
        <v>66110</v>
      </c>
      <c r="K53" s="52">
        <f t="shared" si="0"/>
        <v>28.743478260869566</v>
      </c>
    </row>
    <row r="54" spans="1:11" x14ac:dyDescent="0.25">
      <c r="A54" s="5" t="s">
        <v>19</v>
      </c>
      <c r="B54" s="15" t="s">
        <v>7</v>
      </c>
      <c r="C54" s="4">
        <v>2</v>
      </c>
      <c r="D54" s="4">
        <v>21</v>
      </c>
      <c r="E54" s="15" t="s">
        <v>8</v>
      </c>
      <c r="F54" s="4">
        <v>81100</v>
      </c>
      <c r="G54" s="4"/>
      <c r="H54" s="22">
        <f t="shared" si="8"/>
        <v>230000</v>
      </c>
      <c r="I54" s="22">
        <f t="shared" si="8"/>
        <v>230000</v>
      </c>
      <c r="J54" s="22">
        <f t="shared" si="8"/>
        <v>66110</v>
      </c>
      <c r="K54" s="51">
        <f t="shared" si="0"/>
        <v>28.743478260869566</v>
      </c>
    </row>
    <row r="55" spans="1:11" ht="30.75" customHeight="1" x14ac:dyDescent="0.25">
      <c r="A55" s="5" t="s">
        <v>12</v>
      </c>
      <c r="B55" s="15" t="s">
        <v>7</v>
      </c>
      <c r="C55" s="4">
        <v>2</v>
      </c>
      <c r="D55" s="4">
        <v>21</v>
      </c>
      <c r="E55" s="15" t="s">
        <v>8</v>
      </c>
      <c r="F55" s="4">
        <v>81100</v>
      </c>
      <c r="G55" s="4">
        <v>200</v>
      </c>
      <c r="H55" s="22">
        <f t="shared" si="8"/>
        <v>230000</v>
      </c>
      <c r="I55" s="22">
        <f t="shared" si="8"/>
        <v>230000</v>
      </c>
      <c r="J55" s="22">
        <f t="shared" si="8"/>
        <v>66110</v>
      </c>
      <c r="K55" s="51">
        <f t="shared" si="0"/>
        <v>28.743478260869566</v>
      </c>
    </row>
    <row r="56" spans="1:11" ht="30.75" customHeight="1" x14ac:dyDescent="0.25">
      <c r="A56" s="5" t="s">
        <v>13</v>
      </c>
      <c r="B56" s="15" t="s">
        <v>7</v>
      </c>
      <c r="C56" s="4">
        <v>2</v>
      </c>
      <c r="D56" s="4">
        <v>21</v>
      </c>
      <c r="E56" s="15" t="s">
        <v>8</v>
      </c>
      <c r="F56" s="4">
        <v>81100</v>
      </c>
      <c r="G56" s="4">
        <v>240</v>
      </c>
      <c r="H56" s="22">
        <v>230000</v>
      </c>
      <c r="I56" s="22">
        <v>230000</v>
      </c>
      <c r="J56" s="22">
        <v>66110</v>
      </c>
      <c r="K56" s="51">
        <f t="shared" si="0"/>
        <v>28.743478260869566</v>
      </c>
    </row>
    <row r="57" spans="1:11" ht="45.75" customHeight="1" x14ac:dyDescent="0.25">
      <c r="A57" s="38" t="s">
        <v>122</v>
      </c>
      <c r="B57" s="14" t="s">
        <v>7</v>
      </c>
      <c r="C57" s="12">
        <v>2</v>
      </c>
      <c r="D57" s="12">
        <v>22</v>
      </c>
      <c r="E57" s="15"/>
      <c r="F57" s="4"/>
      <c r="G57" s="4"/>
      <c r="H57" s="21">
        <f>H58</f>
        <v>3630630</v>
      </c>
      <c r="I57" s="21">
        <f>I58</f>
        <v>3630630</v>
      </c>
      <c r="J57" s="21">
        <f>J58</f>
        <v>746488.29</v>
      </c>
      <c r="K57" s="52">
        <f t="shared" si="0"/>
        <v>20.560847290966031</v>
      </c>
    </row>
    <row r="58" spans="1:11" x14ac:dyDescent="0.25">
      <c r="A58" s="13" t="s">
        <v>9</v>
      </c>
      <c r="B58" s="14" t="s">
        <v>7</v>
      </c>
      <c r="C58" s="12">
        <v>2</v>
      </c>
      <c r="D58" s="12">
        <v>22</v>
      </c>
      <c r="E58" s="14" t="s">
        <v>8</v>
      </c>
      <c r="F58" s="4"/>
      <c r="G58" s="4"/>
      <c r="H58" s="22">
        <f t="shared" ref="H58:I58" si="9">H59+H66</f>
        <v>3630630</v>
      </c>
      <c r="I58" s="22">
        <f t="shared" si="9"/>
        <v>3630630</v>
      </c>
      <c r="J58" s="22">
        <f t="shared" ref="J58" si="10">J59+J66</f>
        <v>746488.29</v>
      </c>
      <c r="K58" s="51">
        <f t="shared" si="0"/>
        <v>20.560847290966031</v>
      </c>
    </row>
    <row r="59" spans="1:11" ht="17.25" customHeight="1" x14ac:dyDescent="0.25">
      <c r="A59" s="27" t="s">
        <v>95</v>
      </c>
      <c r="B59" s="15" t="s">
        <v>7</v>
      </c>
      <c r="C59" s="4">
        <v>2</v>
      </c>
      <c r="D59" s="4">
        <v>22</v>
      </c>
      <c r="E59" s="15" t="s">
        <v>8</v>
      </c>
      <c r="F59" s="4">
        <v>80700</v>
      </c>
      <c r="G59" s="4"/>
      <c r="H59" s="22">
        <f>H60+H62+H64</f>
        <v>3606630</v>
      </c>
      <c r="I59" s="22">
        <f>I60+I62+I64</f>
        <v>3606630</v>
      </c>
      <c r="J59" s="22">
        <f>J60+J62+J64</f>
        <v>740488.29</v>
      </c>
      <c r="K59" s="51">
        <f t="shared" si="0"/>
        <v>20.531307342311244</v>
      </c>
    </row>
    <row r="60" spans="1:11" ht="60" customHeight="1" x14ac:dyDescent="0.25">
      <c r="A60" s="5" t="s">
        <v>38</v>
      </c>
      <c r="B60" s="15" t="s">
        <v>7</v>
      </c>
      <c r="C60" s="4">
        <v>2</v>
      </c>
      <c r="D60" s="4">
        <v>22</v>
      </c>
      <c r="E60" s="15" t="s">
        <v>8</v>
      </c>
      <c r="F60" s="4">
        <v>80700</v>
      </c>
      <c r="G60" s="4">
        <v>100</v>
      </c>
      <c r="H60" s="22">
        <f>H61</f>
        <v>2477883</v>
      </c>
      <c r="I60" s="22">
        <f>I61</f>
        <v>2477883</v>
      </c>
      <c r="J60" s="22">
        <f>J61</f>
        <v>592968.04</v>
      </c>
      <c r="K60" s="51">
        <f t="shared" si="0"/>
        <v>23.930429322126994</v>
      </c>
    </row>
    <row r="61" spans="1:11" ht="19.5" customHeight="1" x14ac:dyDescent="0.25">
      <c r="A61" s="5" t="s">
        <v>39</v>
      </c>
      <c r="B61" s="15" t="s">
        <v>7</v>
      </c>
      <c r="C61" s="4">
        <v>2</v>
      </c>
      <c r="D61" s="4">
        <v>22</v>
      </c>
      <c r="E61" s="15" t="s">
        <v>8</v>
      </c>
      <c r="F61" s="4">
        <v>80700</v>
      </c>
      <c r="G61" s="4">
        <v>110</v>
      </c>
      <c r="H61" s="22">
        <v>2477883</v>
      </c>
      <c r="I61" s="22">
        <v>2477883</v>
      </c>
      <c r="J61" s="22">
        <v>592968.04</v>
      </c>
      <c r="K61" s="51">
        <f t="shared" si="0"/>
        <v>23.930429322126994</v>
      </c>
    </row>
    <row r="62" spans="1:11" ht="27.75" customHeight="1" x14ac:dyDescent="0.25">
      <c r="A62" s="5" t="s">
        <v>12</v>
      </c>
      <c r="B62" s="15" t="s">
        <v>7</v>
      </c>
      <c r="C62" s="4">
        <v>2</v>
      </c>
      <c r="D62" s="4">
        <v>22</v>
      </c>
      <c r="E62" s="15" t="s">
        <v>8</v>
      </c>
      <c r="F62" s="4">
        <v>80700</v>
      </c>
      <c r="G62" s="4">
        <v>200</v>
      </c>
      <c r="H62" s="22">
        <f>H63</f>
        <v>1109647</v>
      </c>
      <c r="I62" s="22">
        <f>I63</f>
        <v>1109647</v>
      </c>
      <c r="J62" s="22">
        <f>J63</f>
        <v>143362.25</v>
      </c>
      <c r="K62" s="51">
        <f t="shared" si="0"/>
        <v>12.919626692092171</v>
      </c>
    </row>
    <row r="63" spans="1:11" ht="34.5" customHeight="1" x14ac:dyDescent="0.25">
      <c r="A63" s="5" t="s">
        <v>13</v>
      </c>
      <c r="B63" s="15" t="s">
        <v>7</v>
      </c>
      <c r="C63" s="4">
        <v>2</v>
      </c>
      <c r="D63" s="4">
        <v>22</v>
      </c>
      <c r="E63" s="15" t="s">
        <v>8</v>
      </c>
      <c r="F63" s="4">
        <v>80700</v>
      </c>
      <c r="G63" s="4">
        <v>240</v>
      </c>
      <c r="H63" s="22">
        <v>1109647</v>
      </c>
      <c r="I63" s="22">
        <v>1109647</v>
      </c>
      <c r="J63" s="22">
        <v>143362.25</v>
      </c>
      <c r="K63" s="51">
        <f t="shared" si="0"/>
        <v>12.919626692092171</v>
      </c>
    </row>
    <row r="64" spans="1:11" x14ac:dyDescent="0.25">
      <c r="A64" s="3" t="s">
        <v>14</v>
      </c>
      <c r="B64" s="15" t="s">
        <v>7</v>
      </c>
      <c r="C64" s="4">
        <v>2</v>
      </c>
      <c r="D64" s="4">
        <v>22</v>
      </c>
      <c r="E64" s="15" t="s">
        <v>8</v>
      </c>
      <c r="F64" s="4">
        <v>80700</v>
      </c>
      <c r="G64" s="4">
        <v>800</v>
      </c>
      <c r="H64" s="22">
        <f>H65</f>
        <v>19100</v>
      </c>
      <c r="I64" s="22">
        <f>I65</f>
        <v>19100</v>
      </c>
      <c r="J64" s="22">
        <f>J65</f>
        <v>4158</v>
      </c>
      <c r="K64" s="51">
        <f t="shared" si="0"/>
        <v>21.769633507853403</v>
      </c>
    </row>
    <row r="65" spans="1:11" x14ac:dyDescent="0.25">
      <c r="A65" s="5" t="s">
        <v>15</v>
      </c>
      <c r="B65" s="15" t="s">
        <v>7</v>
      </c>
      <c r="C65" s="4">
        <v>2</v>
      </c>
      <c r="D65" s="4">
        <v>22</v>
      </c>
      <c r="E65" s="15" t="s">
        <v>8</v>
      </c>
      <c r="F65" s="4">
        <v>80700</v>
      </c>
      <c r="G65" s="4">
        <v>850</v>
      </c>
      <c r="H65" s="22">
        <v>19100</v>
      </c>
      <c r="I65" s="22">
        <v>19100</v>
      </c>
      <c r="J65" s="22">
        <v>4158</v>
      </c>
      <c r="K65" s="51">
        <f t="shared" si="0"/>
        <v>21.769633507853403</v>
      </c>
    </row>
    <row r="66" spans="1:11" ht="45" x14ac:dyDescent="0.25">
      <c r="A66" s="8" t="s">
        <v>181</v>
      </c>
      <c r="B66" s="15" t="s">
        <v>7</v>
      </c>
      <c r="C66" s="4">
        <v>2</v>
      </c>
      <c r="D66" s="4">
        <v>22</v>
      </c>
      <c r="E66" s="15" t="s">
        <v>8</v>
      </c>
      <c r="F66" s="4">
        <v>81200</v>
      </c>
      <c r="G66" s="4"/>
      <c r="H66" s="22">
        <f t="shared" ref="H66:J67" si="11">H67</f>
        <v>24000</v>
      </c>
      <c r="I66" s="22">
        <f t="shared" si="11"/>
        <v>24000</v>
      </c>
      <c r="J66" s="22">
        <f t="shared" si="11"/>
        <v>6000</v>
      </c>
      <c r="K66" s="51">
        <f t="shared" si="0"/>
        <v>25</v>
      </c>
    </row>
    <row r="67" spans="1:11" ht="30" x14ac:dyDescent="0.25">
      <c r="A67" s="8" t="s">
        <v>12</v>
      </c>
      <c r="B67" s="15" t="s">
        <v>7</v>
      </c>
      <c r="C67" s="4">
        <v>2</v>
      </c>
      <c r="D67" s="4">
        <v>22</v>
      </c>
      <c r="E67" s="15" t="s">
        <v>8</v>
      </c>
      <c r="F67" s="4">
        <v>81200</v>
      </c>
      <c r="G67" s="4">
        <v>200</v>
      </c>
      <c r="H67" s="22">
        <f t="shared" si="11"/>
        <v>24000</v>
      </c>
      <c r="I67" s="22">
        <f t="shared" si="11"/>
        <v>24000</v>
      </c>
      <c r="J67" s="22">
        <f t="shared" si="11"/>
        <v>6000</v>
      </c>
      <c r="K67" s="51">
        <f t="shared" si="0"/>
        <v>25</v>
      </c>
    </row>
    <row r="68" spans="1:11" ht="30" x14ac:dyDescent="0.25">
      <c r="A68" s="8" t="s">
        <v>13</v>
      </c>
      <c r="B68" s="15" t="s">
        <v>7</v>
      </c>
      <c r="C68" s="4">
        <v>2</v>
      </c>
      <c r="D68" s="4">
        <v>22</v>
      </c>
      <c r="E68" s="15" t="s">
        <v>8</v>
      </c>
      <c r="F68" s="4">
        <v>81200</v>
      </c>
      <c r="G68" s="4">
        <v>240</v>
      </c>
      <c r="H68" s="22">
        <v>24000</v>
      </c>
      <c r="I68" s="22">
        <v>24000</v>
      </c>
      <c r="J68" s="22">
        <v>6000</v>
      </c>
      <c r="K68" s="51">
        <f t="shared" si="0"/>
        <v>25</v>
      </c>
    </row>
    <row r="69" spans="1:11" ht="43.5" x14ac:dyDescent="0.25">
      <c r="A69" s="33" t="s">
        <v>123</v>
      </c>
      <c r="B69" s="14" t="s">
        <v>7</v>
      </c>
      <c r="C69" s="12">
        <v>2</v>
      </c>
      <c r="D69" s="12">
        <v>23</v>
      </c>
      <c r="E69" s="12"/>
      <c r="F69" s="12"/>
      <c r="G69" s="12"/>
      <c r="H69" s="21">
        <f t="shared" ref="H69:J72" si="12">H70</f>
        <v>753398</v>
      </c>
      <c r="I69" s="21">
        <f t="shared" si="12"/>
        <v>753398</v>
      </c>
      <c r="J69" s="21">
        <f t="shared" si="12"/>
        <v>188349.5</v>
      </c>
      <c r="K69" s="52">
        <f t="shared" si="0"/>
        <v>25</v>
      </c>
    </row>
    <row r="70" spans="1:11" x14ac:dyDescent="0.25">
      <c r="A70" s="13" t="s">
        <v>9</v>
      </c>
      <c r="B70" s="14" t="s">
        <v>7</v>
      </c>
      <c r="C70" s="12">
        <v>2</v>
      </c>
      <c r="D70" s="12">
        <v>23</v>
      </c>
      <c r="E70" s="14" t="s">
        <v>8</v>
      </c>
      <c r="F70" s="12"/>
      <c r="G70" s="12"/>
      <c r="H70" s="22">
        <f t="shared" si="12"/>
        <v>753398</v>
      </c>
      <c r="I70" s="22">
        <f t="shared" si="12"/>
        <v>753398</v>
      </c>
      <c r="J70" s="22">
        <f t="shared" si="12"/>
        <v>188349.5</v>
      </c>
      <c r="K70" s="51">
        <f t="shared" si="0"/>
        <v>25</v>
      </c>
    </row>
    <row r="71" spans="1:11" ht="31.5" customHeight="1" x14ac:dyDescent="0.25">
      <c r="A71" s="16" t="s">
        <v>22</v>
      </c>
      <c r="B71" s="15" t="s">
        <v>7</v>
      </c>
      <c r="C71" s="4">
        <v>2</v>
      </c>
      <c r="D71" s="4">
        <v>23</v>
      </c>
      <c r="E71" s="15" t="s">
        <v>8</v>
      </c>
      <c r="F71" s="4">
        <v>51180</v>
      </c>
      <c r="G71" s="4"/>
      <c r="H71" s="22">
        <f t="shared" si="12"/>
        <v>753398</v>
      </c>
      <c r="I71" s="22">
        <f t="shared" si="12"/>
        <v>753398</v>
      </c>
      <c r="J71" s="22">
        <f t="shared" si="12"/>
        <v>188349.5</v>
      </c>
      <c r="K71" s="51">
        <f t="shared" si="0"/>
        <v>25</v>
      </c>
    </row>
    <row r="72" spans="1:11" x14ac:dyDescent="0.25">
      <c r="A72" s="3" t="s">
        <v>59</v>
      </c>
      <c r="B72" s="15" t="s">
        <v>7</v>
      </c>
      <c r="C72" s="4">
        <v>2</v>
      </c>
      <c r="D72" s="4">
        <v>23</v>
      </c>
      <c r="E72" s="15" t="s">
        <v>8</v>
      </c>
      <c r="F72" s="4">
        <v>51180</v>
      </c>
      <c r="G72" s="4">
        <v>500</v>
      </c>
      <c r="H72" s="22">
        <f t="shared" si="12"/>
        <v>753398</v>
      </c>
      <c r="I72" s="22">
        <f t="shared" si="12"/>
        <v>753398</v>
      </c>
      <c r="J72" s="22">
        <f t="shared" si="12"/>
        <v>188349.5</v>
      </c>
      <c r="K72" s="51">
        <f t="shared" si="0"/>
        <v>25</v>
      </c>
    </row>
    <row r="73" spans="1:11" x14ac:dyDescent="0.25">
      <c r="A73" s="3" t="s">
        <v>23</v>
      </c>
      <c r="B73" s="15" t="s">
        <v>7</v>
      </c>
      <c r="C73" s="4">
        <v>2</v>
      </c>
      <c r="D73" s="4">
        <v>23</v>
      </c>
      <c r="E73" s="15" t="s">
        <v>8</v>
      </c>
      <c r="F73" s="4">
        <v>51180</v>
      </c>
      <c r="G73" s="4">
        <v>530</v>
      </c>
      <c r="H73" s="22">
        <v>753398</v>
      </c>
      <c r="I73" s="22">
        <v>753398</v>
      </c>
      <c r="J73" s="22">
        <v>188349.5</v>
      </c>
      <c r="K73" s="51">
        <f t="shared" si="0"/>
        <v>25</v>
      </c>
    </row>
    <row r="74" spans="1:11" ht="30" customHeight="1" x14ac:dyDescent="0.25">
      <c r="A74" s="13" t="s">
        <v>162</v>
      </c>
      <c r="B74" s="14" t="s">
        <v>7</v>
      </c>
      <c r="C74" s="12">
        <v>3</v>
      </c>
      <c r="D74" s="12"/>
      <c r="E74" s="12"/>
      <c r="F74" s="12"/>
      <c r="G74" s="12"/>
      <c r="H74" s="21">
        <f>H75+H80</f>
        <v>340000</v>
      </c>
      <c r="I74" s="21">
        <f>I75+I80</f>
        <v>340000</v>
      </c>
      <c r="J74" s="21">
        <f>J75+J80</f>
        <v>0</v>
      </c>
      <c r="K74" s="52">
        <f t="shared" si="0"/>
        <v>0</v>
      </c>
    </row>
    <row r="75" spans="1:11" ht="42.75" customHeight="1" x14ac:dyDescent="0.25">
      <c r="A75" s="13" t="s">
        <v>87</v>
      </c>
      <c r="B75" s="14" t="s">
        <v>7</v>
      </c>
      <c r="C75" s="12">
        <v>3</v>
      </c>
      <c r="D75" s="12">
        <v>31</v>
      </c>
      <c r="E75" s="12"/>
      <c r="F75" s="12"/>
      <c r="G75" s="12"/>
      <c r="H75" s="21">
        <f t="shared" ref="H75:J76" si="13">H76</f>
        <v>140000</v>
      </c>
      <c r="I75" s="21">
        <f t="shared" si="13"/>
        <v>140000</v>
      </c>
      <c r="J75" s="21">
        <f t="shared" si="13"/>
        <v>0</v>
      </c>
      <c r="K75" s="52">
        <f t="shared" si="0"/>
        <v>0</v>
      </c>
    </row>
    <row r="76" spans="1:11" x14ac:dyDescent="0.25">
      <c r="A76" s="13" t="s">
        <v>9</v>
      </c>
      <c r="B76" s="14" t="s">
        <v>7</v>
      </c>
      <c r="C76" s="12">
        <v>3</v>
      </c>
      <c r="D76" s="12">
        <v>31</v>
      </c>
      <c r="E76" s="14" t="s">
        <v>8</v>
      </c>
      <c r="F76" s="12"/>
      <c r="G76" s="12"/>
      <c r="H76" s="21">
        <f t="shared" si="13"/>
        <v>140000</v>
      </c>
      <c r="I76" s="21">
        <f t="shared" si="13"/>
        <v>140000</v>
      </c>
      <c r="J76" s="21">
        <f t="shared" si="13"/>
        <v>0</v>
      </c>
      <c r="K76" s="52">
        <f t="shared" ref="K76:K139" si="14">J76/I76*100</f>
        <v>0</v>
      </c>
    </row>
    <row r="77" spans="1:11" ht="44.25" customHeight="1" x14ac:dyDescent="0.25">
      <c r="A77" s="5" t="s">
        <v>24</v>
      </c>
      <c r="B77" s="15" t="s">
        <v>7</v>
      </c>
      <c r="C77" s="4">
        <v>3</v>
      </c>
      <c r="D77" s="4">
        <v>31</v>
      </c>
      <c r="E77" s="15" t="s">
        <v>8</v>
      </c>
      <c r="F77" s="4">
        <v>83210</v>
      </c>
      <c r="G77" s="4"/>
      <c r="H77" s="22">
        <f>H79</f>
        <v>140000</v>
      </c>
      <c r="I77" s="22">
        <f>I79</f>
        <v>140000</v>
      </c>
      <c r="J77" s="22">
        <f>J79</f>
        <v>0</v>
      </c>
      <c r="K77" s="51">
        <f t="shared" si="14"/>
        <v>0</v>
      </c>
    </row>
    <row r="78" spans="1:11" x14ac:dyDescent="0.25">
      <c r="A78" s="3" t="s">
        <v>14</v>
      </c>
      <c r="B78" s="15" t="s">
        <v>7</v>
      </c>
      <c r="C78" s="4">
        <v>3</v>
      </c>
      <c r="D78" s="4">
        <v>31</v>
      </c>
      <c r="E78" s="15" t="s">
        <v>8</v>
      </c>
      <c r="F78" s="4">
        <v>83210</v>
      </c>
      <c r="G78" s="4">
        <v>800</v>
      </c>
      <c r="H78" s="22">
        <f>H79</f>
        <v>140000</v>
      </c>
      <c r="I78" s="22">
        <f>I79</f>
        <v>140000</v>
      </c>
      <c r="J78" s="22">
        <f>J79</f>
        <v>0</v>
      </c>
      <c r="K78" s="51">
        <f t="shared" si="14"/>
        <v>0</v>
      </c>
    </row>
    <row r="79" spans="1:11" ht="46.5" customHeight="1" x14ac:dyDescent="0.25">
      <c r="A79" s="5" t="s">
        <v>124</v>
      </c>
      <c r="B79" s="15" t="s">
        <v>7</v>
      </c>
      <c r="C79" s="4">
        <v>3</v>
      </c>
      <c r="D79" s="4">
        <v>31</v>
      </c>
      <c r="E79" s="15" t="s">
        <v>8</v>
      </c>
      <c r="F79" s="4">
        <v>83210</v>
      </c>
      <c r="G79" s="4">
        <v>810</v>
      </c>
      <c r="H79" s="22">
        <v>140000</v>
      </c>
      <c r="I79" s="22">
        <v>140000</v>
      </c>
      <c r="J79" s="22">
        <v>0</v>
      </c>
      <c r="K79" s="51">
        <f t="shared" si="14"/>
        <v>0</v>
      </c>
    </row>
    <row r="80" spans="1:11" ht="45" customHeight="1" x14ac:dyDescent="0.25">
      <c r="A80" s="13" t="s">
        <v>26</v>
      </c>
      <c r="B80" s="14" t="s">
        <v>7</v>
      </c>
      <c r="C80" s="12">
        <v>3</v>
      </c>
      <c r="D80" s="12">
        <v>32</v>
      </c>
      <c r="E80" s="12"/>
      <c r="F80" s="12"/>
      <c r="G80" s="12"/>
      <c r="H80" s="21">
        <f t="shared" ref="H80:J83" si="15">H81</f>
        <v>200000</v>
      </c>
      <c r="I80" s="21">
        <f t="shared" si="15"/>
        <v>200000</v>
      </c>
      <c r="J80" s="21">
        <f t="shared" si="15"/>
        <v>0</v>
      </c>
      <c r="K80" s="52">
        <f t="shared" si="14"/>
        <v>0</v>
      </c>
    </row>
    <row r="81" spans="1:11" x14ac:dyDescent="0.25">
      <c r="A81" s="13" t="s">
        <v>9</v>
      </c>
      <c r="B81" s="14" t="s">
        <v>7</v>
      </c>
      <c r="C81" s="12">
        <v>3</v>
      </c>
      <c r="D81" s="12">
        <v>32</v>
      </c>
      <c r="E81" s="14" t="s">
        <v>8</v>
      </c>
      <c r="F81" s="12"/>
      <c r="G81" s="12"/>
      <c r="H81" s="21">
        <f t="shared" si="15"/>
        <v>200000</v>
      </c>
      <c r="I81" s="21">
        <f t="shared" si="15"/>
        <v>200000</v>
      </c>
      <c r="J81" s="21">
        <f t="shared" si="15"/>
        <v>0</v>
      </c>
      <c r="K81" s="52">
        <f t="shared" si="14"/>
        <v>0</v>
      </c>
    </row>
    <row r="82" spans="1:11" ht="14.25" customHeight="1" x14ac:dyDescent="0.25">
      <c r="A82" s="5" t="s">
        <v>27</v>
      </c>
      <c r="B82" s="15" t="s">
        <v>7</v>
      </c>
      <c r="C82" s="4">
        <v>3</v>
      </c>
      <c r="D82" s="4">
        <v>32</v>
      </c>
      <c r="E82" s="15" t="s">
        <v>8</v>
      </c>
      <c r="F82" s="4">
        <v>83250</v>
      </c>
      <c r="G82" s="4"/>
      <c r="H82" s="22">
        <f t="shared" si="15"/>
        <v>200000</v>
      </c>
      <c r="I82" s="22">
        <f t="shared" si="15"/>
        <v>200000</v>
      </c>
      <c r="J82" s="22">
        <f t="shared" si="15"/>
        <v>0</v>
      </c>
      <c r="K82" s="51">
        <f t="shared" si="14"/>
        <v>0</v>
      </c>
    </row>
    <row r="83" spans="1:11" x14ac:dyDescent="0.25">
      <c r="A83" s="3" t="s">
        <v>14</v>
      </c>
      <c r="B83" s="15" t="s">
        <v>7</v>
      </c>
      <c r="C83" s="4">
        <v>3</v>
      </c>
      <c r="D83" s="4">
        <v>32</v>
      </c>
      <c r="E83" s="15" t="s">
        <v>8</v>
      </c>
      <c r="F83" s="4">
        <v>83250</v>
      </c>
      <c r="G83" s="4">
        <v>800</v>
      </c>
      <c r="H83" s="22">
        <f t="shared" si="15"/>
        <v>200000</v>
      </c>
      <c r="I83" s="22">
        <f t="shared" si="15"/>
        <v>200000</v>
      </c>
      <c r="J83" s="22">
        <f t="shared" si="15"/>
        <v>0</v>
      </c>
      <c r="K83" s="51">
        <f t="shared" si="14"/>
        <v>0</v>
      </c>
    </row>
    <row r="84" spans="1:11" ht="47.25" customHeight="1" x14ac:dyDescent="0.25">
      <c r="A84" s="5" t="s">
        <v>25</v>
      </c>
      <c r="B84" s="15" t="s">
        <v>7</v>
      </c>
      <c r="C84" s="4">
        <v>3</v>
      </c>
      <c r="D84" s="4">
        <v>32</v>
      </c>
      <c r="E84" s="15" t="s">
        <v>8</v>
      </c>
      <c r="F84" s="4">
        <v>83250</v>
      </c>
      <c r="G84" s="4">
        <v>810</v>
      </c>
      <c r="H84" s="22">
        <v>200000</v>
      </c>
      <c r="I84" s="22">
        <v>200000</v>
      </c>
      <c r="J84" s="22">
        <v>0</v>
      </c>
      <c r="K84" s="51">
        <f t="shared" si="14"/>
        <v>0</v>
      </c>
    </row>
    <row r="85" spans="1:11" ht="29.25" customHeight="1" x14ac:dyDescent="0.25">
      <c r="A85" s="13" t="s">
        <v>163</v>
      </c>
      <c r="B85" s="14" t="s">
        <v>7</v>
      </c>
      <c r="C85" s="12">
        <v>4</v>
      </c>
      <c r="D85" s="12"/>
      <c r="E85" s="12"/>
      <c r="F85" s="12"/>
      <c r="G85" s="12"/>
      <c r="H85" s="21">
        <f t="shared" ref="H85:J86" si="16">H86</f>
        <v>1529218.5</v>
      </c>
      <c r="I85" s="21">
        <f t="shared" si="16"/>
        <v>1529218.5</v>
      </c>
      <c r="J85" s="21">
        <f t="shared" si="16"/>
        <v>274039.61000000004</v>
      </c>
      <c r="K85" s="52">
        <f t="shared" si="14"/>
        <v>17.920238997893371</v>
      </c>
    </row>
    <row r="86" spans="1:11" ht="31.5" customHeight="1" x14ac:dyDescent="0.25">
      <c r="A86" s="33" t="s">
        <v>125</v>
      </c>
      <c r="B86" s="14" t="s">
        <v>7</v>
      </c>
      <c r="C86" s="12">
        <v>4</v>
      </c>
      <c r="D86" s="12">
        <v>41</v>
      </c>
      <c r="E86" s="12"/>
      <c r="F86" s="12"/>
      <c r="G86" s="12"/>
      <c r="H86" s="21">
        <f t="shared" si="16"/>
        <v>1529218.5</v>
      </c>
      <c r="I86" s="21">
        <f t="shared" si="16"/>
        <v>1529218.5</v>
      </c>
      <c r="J86" s="21">
        <f t="shared" si="16"/>
        <v>274039.61000000004</v>
      </c>
      <c r="K86" s="52">
        <f t="shared" si="14"/>
        <v>17.920238997893371</v>
      </c>
    </row>
    <row r="87" spans="1:11" x14ac:dyDescent="0.25">
      <c r="A87" s="13" t="s">
        <v>9</v>
      </c>
      <c r="B87" s="14" t="s">
        <v>7</v>
      </c>
      <c r="C87" s="12">
        <v>4</v>
      </c>
      <c r="D87" s="12">
        <v>41</v>
      </c>
      <c r="E87" s="14" t="s">
        <v>8</v>
      </c>
      <c r="F87" s="12"/>
      <c r="G87" s="12"/>
      <c r="H87" s="21">
        <f>H88+H98+H95+H103</f>
        <v>1529218.5</v>
      </c>
      <c r="I87" s="21">
        <f>I88+I98+I95+I103</f>
        <v>1529218.5</v>
      </c>
      <c r="J87" s="21">
        <f>J88+J98+J95+J103</f>
        <v>274039.61000000004</v>
      </c>
      <c r="K87" s="52">
        <f t="shared" si="14"/>
        <v>17.920238997893371</v>
      </c>
    </row>
    <row r="88" spans="1:11" ht="91.5" customHeight="1" x14ac:dyDescent="0.25">
      <c r="A88" s="5" t="s">
        <v>28</v>
      </c>
      <c r="B88" s="15" t="s">
        <v>7</v>
      </c>
      <c r="C88" s="4">
        <v>4</v>
      </c>
      <c r="D88" s="4">
        <v>41</v>
      </c>
      <c r="E88" s="15" t="s">
        <v>8</v>
      </c>
      <c r="F88" s="4">
        <v>12020</v>
      </c>
      <c r="G88" s="4"/>
      <c r="H88" s="22">
        <f>H89+H91+H93</f>
        <v>1141603</v>
      </c>
      <c r="I88" s="22">
        <f>I89+I91+I93</f>
        <v>1141603</v>
      </c>
      <c r="J88" s="22">
        <f>J89+J91+J93</f>
        <v>220261.15000000002</v>
      </c>
      <c r="K88" s="51">
        <f t="shared" si="14"/>
        <v>19.29402340393289</v>
      </c>
    </row>
    <row r="89" spans="1:11" ht="59.25" customHeight="1" x14ac:dyDescent="0.25">
      <c r="A89" s="5" t="s">
        <v>38</v>
      </c>
      <c r="B89" s="15" t="s">
        <v>7</v>
      </c>
      <c r="C89" s="4">
        <v>4</v>
      </c>
      <c r="D89" s="4">
        <v>41</v>
      </c>
      <c r="E89" s="15" t="s">
        <v>8</v>
      </c>
      <c r="F89" s="4">
        <v>12020</v>
      </c>
      <c r="G89" s="4">
        <v>100</v>
      </c>
      <c r="H89" s="22">
        <f>H90</f>
        <v>1024600</v>
      </c>
      <c r="I89" s="22">
        <f>I90</f>
        <v>1024600</v>
      </c>
      <c r="J89" s="22">
        <f>J90</f>
        <v>197980.89</v>
      </c>
      <c r="K89" s="51">
        <f t="shared" si="14"/>
        <v>19.322749365606093</v>
      </c>
    </row>
    <row r="90" spans="1:11" ht="30" x14ac:dyDescent="0.25">
      <c r="A90" s="5" t="s">
        <v>10</v>
      </c>
      <c r="B90" s="15" t="s">
        <v>7</v>
      </c>
      <c r="C90" s="4">
        <v>4</v>
      </c>
      <c r="D90" s="4">
        <v>41</v>
      </c>
      <c r="E90" s="15" t="s">
        <v>8</v>
      </c>
      <c r="F90" s="4">
        <v>12020</v>
      </c>
      <c r="G90" s="4">
        <v>120</v>
      </c>
      <c r="H90" s="22">
        <v>1024600</v>
      </c>
      <c r="I90" s="22">
        <v>1024600</v>
      </c>
      <c r="J90" s="22">
        <v>197980.89</v>
      </c>
      <c r="K90" s="51">
        <f t="shared" si="14"/>
        <v>19.322749365606093</v>
      </c>
    </row>
    <row r="91" spans="1:11" ht="26.25" customHeight="1" x14ac:dyDescent="0.25">
      <c r="A91" s="5" t="s">
        <v>12</v>
      </c>
      <c r="B91" s="15" t="s">
        <v>7</v>
      </c>
      <c r="C91" s="4">
        <v>4</v>
      </c>
      <c r="D91" s="4">
        <v>41</v>
      </c>
      <c r="E91" s="15" t="s">
        <v>8</v>
      </c>
      <c r="F91" s="4">
        <v>12020</v>
      </c>
      <c r="G91" s="4">
        <v>200</v>
      </c>
      <c r="H91" s="22">
        <f>H92</f>
        <v>116803</v>
      </c>
      <c r="I91" s="22">
        <f>I92</f>
        <v>116803</v>
      </c>
      <c r="J91" s="22">
        <f>J92</f>
        <v>22280.26</v>
      </c>
      <c r="K91" s="51">
        <f t="shared" si="14"/>
        <v>19.075075126495037</v>
      </c>
    </row>
    <row r="92" spans="1:11" ht="33" customHeight="1" x14ac:dyDescent="0.25">
      <c r="A92" s="5" t="s">
        <v>13</v>
      </c>
      <c r="B92" s="15" t="s">
        <v>7</v>
      </c>
      <c r="C92" s="4">
        <v>4</v>
      </c>
      <c r="D92" s="4">
        <v>41</v>
      </c>
      <c r="E92" s="15" t="s">
        <v>8</v>
      </c>
      <c r="F92" s="4">
        <v>12020</v>
      </c>
      <c r="G92" s="4">
        <v>240</v>
      </c>
      <c r="H92" s="22">
        <v>116803</v>
      </c>
      <c r="I92" s="22">
        <v>116803</v>
      </c>
      <c r="J92" s="22">
        <v>22280.26</v>
      </c>
      <c r="K92" s="51">
        <f t="shared" si="14"/>
        <v>19.075075126495037</v>
      </c>
    </row>
    <row r="93" spans="1:11" x14ac:dyDescent="0.25">
      <c r="A93" s="3" t="s">
        <v>59</v>
      </c>
      <c r="B93" s="15" t="s">
        <v>7</v>
      </c>
      <c r="C93" s="4">
        <v>4</v>
      </c>
      <c r="D93" s="4">
        <v>41</v>
      </c>
      <c r="E93" s="15" t="s">
        <v>8</v>
      </c>
      <c r="F93" s="4">
        <v>12020</v>
      </c>
      <c r="G93" s="4">
        <v>500</v>
      </c>
      <c r="H93" s="22">
        <f>H94</f>
        <v>200</v>
      </c>
      <c r="I93" s="22">
        <f>I94</f>
        <v>200</v>
      </c>
      <c r="J93" s="22">
        <f>J94</f>
        <v>0</v>
      </c>
      <c r="K93" s="51">
        <f t="shared" si="14"/>
        <v>0</v>
      </c>
    </row>
    <row r="94" spans="1:11" x14ac:dyDescent="0.25">
      <c r="A94" s="3" t="s">
        <v>23</v>
      </c>
      <c r="B94" s="15" t="s">
        <v>7</v>
      </c>
      <c r="C94" s="4">
        <v>4</v>
      </c>
      <c r="D94" s="4">
        <v>41</v>
      </c>
      <c r="E94" s="15" t="s">
        <v>8</v>
      </c>
      <c r="F94" s="4">
        <v>12020</v>
      </c>
      <c r="G94" s="4">
        <v>530</v>
      </c>
      <c r="H94" s="22">
        <v>200</v>
      </c>
      <c r="I94" s="22">
        <v>200</v>
      </c>
      <c r="J94" s="22">
        <v>0</v>
      </c>
      <c r="K94" s="51">
        <f t="shared" si="14"/>
        <v>0</v>
      </c>
    </row>
    <row r="95" spans="1:11" ht="105" customHeight="1" x14ac:dyDescent="0.25">
      <c r="A95" s="5" t="s">
        <v>85</v>
      </c>
      <c r="B95" s="15" t="s">
        <v>7</v>
      </c>
      <c r="C95" s="4">
        <v>4</v>
      </c>
      <c r="D95" s="4">
        <v>41</v>
      </c>
      <c r="E95" s="15" t="s">
        <v>8</v>
      </c>
      <c r="F95" s="4">
        <v>12510</v>
      </c>
      <c r="G95" s="4"/>
      <c r="H95" s="22">
        <f t="shared" ref="H95:J96" si="17">H96</f>
        <v>130925.5</v>
      </c>
      <c r="I95" s="22">
        <f t="shared" si="17"/>
        <v>130925.5</v>
      </c>
      <c r="J95" s="22">
        <f t="shared" si="17"/>
        <v>0</v>
      </c>
      <c r="K95" s="51">
        <f t="shared" si="14"/>
        <v>0</v>
      </c>
    </row>
    <row r="96" spans="1:11" ht="27.75" customHeight="1" x14ac:dyDescent="0.25">
      <c r="A96" s="5" t="s">
        <v>12</v>
      </c>
      <c r="B96" s="15" t="s">
        <v>7</v>
      </c>
      <c r="C96" s="4">
        <v>4</v>
      </c>
      <c r="D96" s="4">
        <v>41</v>
      </c>
      <c r="E96" s="15" t="s">
        <v>8</v>
      </c>
      <c r="F96" s="4">
        <v>12510</v>
      </c>
      <c r="G96" s="4">
        <v>200</v>
      </c>
      <c r="H96" s="22">
        <f t="shared" si="17"/>
        <v>130925.5</v>
      </c>
      <c r="I96" s="22">
        <f t="shared" si="17"/>
        <v>130925.5</v>
      </c>
      <c r="J96" s="22">
        <f t="shared" si="17"/>
        <v>0</v>
      </c>
      <c r="K96" s="51">
        <f t="shared" si="14"/>
        <v>0</v>
      </c>
    </row>
    <row r="97" spans="1:11" ht="30" customHeight="1" x14ac:dyDescent="0.25">
      <c r="A97" s="5" t="s">
        <v>13</v>
      </c>
      <c r="B97" s="15" t="s">
        <v>7</v>
      </c>
      <c r="C97" s="4">
        <v>4</v>
      </c>
      <c r="D97" s="4">
        <v>41</v>
      </c>
      <c r="E97" s="15" t="s">
        <v>8</v>
      </c>
      <c r="F97" s="4">
        <v>12510</v>
      </c>
      <c r="G97" s="4">
        <v>240</v>
      </c>
      <c r="H97" s="22">
        <v>130925.5</v>
      </c>
      <c r="I97" s="22">
        <v>130925.5</v>
      </c>
      <c r="J97" s="22">
        <v>0</v>
      </c>
      <c r="K97" s="51">
        <f t="shared" si="14"/>
        <v>0</v>
      </c>
    </row>
    <row r="98" spans="1:11" ht="42.75" customHeight="1" x14ac:dyDescent="0.25">
      <c r="A98" s="5" t="s">
        <v>29</v>
      </c>
      <c r="B98" s="15" t="s">
        <v>7</v>
      </c>
      <c r="C98" s="4">
        <v>4</v>
      </c>
      <c r="D98" s="4">
        <v>41</v>
      </c>
      <c r="E98" s="15" t="s">
        <v>8</v>
      </c>
      <c r="F98" s="4">
        <v>17900</v>
      </c>
      <c r="G98" s="4"/>
      <c r="H98" s="22">
        <f>H99+H101</f>
        <v>244544</v>
      </c>
      <c r="I98" s="22">
        <f>I99+I101</f>
        <v>244544</v>
      </c>
      <c r="J98" s="22">
        <f>J99+J101</f>
        <v>53778.46</v>
      </c>
      <c r="K98" s="51">
        <f t="shared" si="14"/>
        <v>21.991322624967285</v>
      </c>
    </row>
    <row r="99" spans="1:11" ht="57" customHeight="1" x14ac:dyDescent="0.25">
      <c r="A99" s="5" t="s">
        <v>38</v>
      </c>
      <c r="B99" s="15" t="s">
        <v>7</v>
      </c>
      <c r="C99" s="4">
        <v>4</v>
      </c>
      <c r="D99" s="4">
        <v>41</v>
      </c>
      <c r="E99" s="15" t="s">
        <v>8</v>
      </c>
      <c r="F99" s="4">
        <v>17900</v>
      </c>
      <c r="G99" s="4">
        <v>100</v>
      </c>
      <c r="H99" s="22">
        <f>H100</f>
        <v>235600</v>
      </c>
      <c r="I99" s="22">
        <f>I100</f>
        <v>235600</v>
      </c>
      <c r="J99" s="22">
        <f>J100</f>
        <v>51778.18</v>
      </c>
      <c r="K99" s="51">
        <f t="shared" si="14"/>
        <v>21.977156196943973</v>
      </c>
    </row>
    <row r="100" spans="1:11" ht="30" x14ac:dyDescent="0.25">
      <c r="A100" s="5" t="s">
        <v>10</v>
      </c>
      <c r="B100" s="15" t="s">
        <v>7</v>
      </c>
      <c r="C100" s="4">
        <v>4</v>
      </c>
      <c r="D100" s="4">
        <v>41</v>
      </c>
      <c r="E100" s="15" t="s">
        <v>8</v>
      </c>
      <c r="F100" s="4">
        <v>17900</v>
      </c>
      <c r="G100" s="4">
        <v>120</v>
      </c>
      <c r="H100" s="22">
        <v>235600</v>
      </c>
      <c r="I100" s="22">
        <v>235600</v>
      </c>
      <c r="J100" s="22">
        <v>51778.18</v>
      </c>
      <c r="K100" s="51">
        <f t="shared" si="14"/>
        <v>21.977156196943973</v>
      </c>
    </row>
    <row r="101" spans="1:11" ht="29.25" customHeight="1" x14ac:dyDescent="0.25">
      <c r="A101" s="8" t="s">
        <v>12</v>
      </c>
      <c r="B101" s="15" t="s">
        <v>7</v>
      </c>
      <c r="C101" s="4">
        <v>4</v>
      </c>
      <c r="D101" s="4">
        <v>41</v>
      </c>
      <c r="E101" s="15" t="s">
        <v>8</v>
      </c>
      <c r="F101" s="4">
        <v>17900</v>
      </c>
      <c r="G101" s="4">
        <v>200</v>
      </c>
      <c r="H101" s="22">
        <f>H102</f>
        <v>8944</v>
      </c>
      <c r="I101" s="22">
        <f>I102</f>
        <v>8944</v>
      </c>
      <c r="J101" s="22">
        <f>J102</f>
        <v>2000.28</v>
      </c>
      <c r="K101" s="51">
        <f t="shared" si="14"/>
        <v>22.364490161001786</v>
      </c>
    </row>
    <row r="102" spans="1:11" ht="31.5" customHeight="1" x14ac:dyDescent="0.25">
      <c r="A102" s="8" t="s">
        <v>13</v>
      </c>
      <c r="B102" s="15" t="s">
        <v>7</v>
      </c>
      <c r="C102" s="4">
        <v>4</v>
      </c>
      <c r="D102" s="4">
        <v>41</v>
      </c>
      <c r="E102" s="15" t="s">
        <v>8</v>
      </c>
      <c r="F102" s="4">
        <v>17900</v>
      </c>
      <c r="G102" s="4">
        <v>240</v>
      </c>
      <c r="H102" s="22">
        <v>8944</v>
      </c>
      <c r="I102" s="22">
        <v>8944</v>
      </c>
      <c r="J102" s="22">
        <v>2000.28</v>
      </c>
      <c r="K102" s="51">
        <f t="shared" si="14"/>
        <v>22.364490161001786</v>
      </c>
    </row>
    <row r="103" spans="1:11" ht="49.5" customHeight="1" x14ac:dyDescent="0.25">
      <c r="A103" s="29" t="s">
        <v>178</v>
      </c>
      <c r="B103" s="15" t="s">
        <v>7</v>
      </c>
      <c r="C103" s="4">
        <v>4</v>
      </c>
      <c r="D103" s="4">
        <v>41</v>
      </c>
      <c r="E103" s="15" t="s">
        <v>8</v>
      </c>
      <c r="F103" s="4">
        <v>51200</v>
      </c>
      <c r="G103" s="4"/>
      <c r="H103" s="22">
        <f t="shared" ref="H103:J104" si="18">H104</f>
        <v>12146</v>
      </c>
      <c r="I103" s="22">
        <f t="shared" si="18"/>
        <v>12146</v>
      </c>
      <c r="J103" s="22">
        <f t="shared" si="18"/>
        <v>0</v>
      </c>
      <c r="K103" s="51">
        <f t="shared" si="14"/>
        <v>0</v>
      </c>
    </row>
    <row r="104" spans="1:11" ht="31.5" customHeight="1" x14ac:dyDescent="0.25">
      <c r="A104" s="8" t="s">
        <v>12</v>
      </c>
      <c r="B104" s="15" t="s">
        <v>7</v>
      </c>
      <c r="C104" s="4">
        <v>4</v>
      </c>
      <c r="D104" s="4">
        <v>41</v>
      </c>
      <c r="E104" s="15" t="s">
        <v>8</v>
      </c>
      <c r="F104" s="4">
        <v>51200</v>
      </c>
      <c r="G104" s="4">
        <v>200</v>
      </c>
      <c r="H104" s="22">
        <f t="shared" si="18"/>
        <v>12146</v>
      </c>
      <c r="I104" s="22">
        <f t="shared" si="18"/>
        <v>12146</v>
      </c>
      <c r="J104" s="22">
        <f t="shared" si="18"/>
        <v>0</v>
      </c>
      <c r="K104" s="51">
        <f t="shared" si="14"/>
        <v>0</v>
      </c>
    </row>
    <row r="105" spans="1:11" ht="31.5" customHeight="1" x14ac:dyDescent="0.25">
      <c r="A105" s="8" t="s">
        <v>13</v>
      </c>
      <c r="B105" s="15" t="s">
        <v>7</v>
      </c>
      <c r="C105" s="4">
        <v>4</v>
      </c>
      <c r="D105" s="4">
        <v>41</v>
      </c>
      <c r="E105" s="15" t="s">
        <v>8</v>
      </c>
      <c r="F105" s="4">
        <v>51200</v>
      </c>
      <c r="G105" s="4">
        <v>240</v>
      </c>
      <c r="H105" s="22">
        <v>12146</v>
      </c>
      <c r="I105" s="22">
        <v>12146</v>
      </c>
      <c r="J105" s="22">
        <v>0</v>
      </c>
      <c r="K105" s="51">
        <f t="shared" si="14"/>
        <v>0</v>
      </c>
    </row>
    <row r="106" spans="1:11" ht="45.75" customHeight="1" x14ac:dyDescent="0.25">
      <c r="A106" s="13" t="s">
        <v>164</v>
      </c>
      <c r="B106" s="14" t="s">
        <v>7</v>
      </c>
      <c r="C106" s="12">
        <v>5</v>
      </c>
      <c r="D106" s="12"/>
      <c r="E106" s="12"/>
      <c r="F106" s="12"/>
      <c r="G106" s="12"/>
      <c r="H106" s="21">
        <f>H107+H121+H126+H140+H145</f>
        <v>34331552.950000003</v>
      </c>
      <c r="I106" s="21">
        <f>I107+I121+I126+I140+I145</f>
        <v>36831552.950000003</v>
      </c>
      <c r="J106" s="21">
        <f>J107+J121+J126+J140+J145</f>
        <v>3578660.8600000003</v>
      </c>
      <c r="K106" s="52">
        <f t="shared" si="14"/>
        <v>9.7162909879421751</v>
      </c>
    </row>
    <row r="107" spans="1:11" ht="55.5" customHeight="1" x14ac:dyDescent="0.25">
      <c r="A107" s="33" t="s">
        <v>126</v>
      </c>
      <c r="B107" s="14" t="s">
        <v>7</v>
      </c>
      <c r="C107" s="12">
        <v>5</v>
      </c>
      <c r="D107" s="12">
        <v>51</v>
      </c>
      <c r="E107" s="12"/>
      <c r="F107" s="12"/>
      <c r="G107" s="12"/>
      <c r="H107" s="21">
        <f>H108</f>
        <v>22928212.949999999</v>
      </c>
      <c r="I107" s="21">
        <f>I108</f>
        <v>22928212.949999999</v>
      </c>
      <c r="J107" s="21">
        <f>J108</f>
        <v>2354063.2200000002</v>
      </c>
      <c r="K107" s="52">
        <f t="shared" si="14"/>
        <v>10.267102914359491</v>
      </c>
    </row>
    <row r="108" spans="1:11" x14ac:dyDescent="0.25">
      <c r="A108" s="13" t="s">
        <v>9</v>
      </c>
      <c r="B108" s="14" t="s">
        <v>7</v>
      </c>
      <c r="C108" s="12">
        <v>5</v>
      </c>
      <c r="D108" s="12">
        <v>51</v>
      </c>
      <c r="E108" s="14" t="s">
        <v>8</v>
      </c>
      <c r="F108" s="12"/>
      <c r="G108" s="12"/>
      <c r="H108" s="21">
        <f t="shared" ref="H108:I108" si="19">H109+H115+H118+H112</f>
        <v>22928212.949999999</v>
      </c>
      <c r="I108" s="21">
        <f t="shared" si="19"/>
        <v>22928212.949999999</v>
      </c>
      <c r="J108" s="21">
        <f t="shared" ref="J108" si="20">J109+J115+J118+J112</f>
        <v>2354063.2200000002</v>
      </c>
      <c r="K108" s="52">
        <f t="shared" si="14"/>
        <v>10.267102914359491</v>
      </c>
    </row>
    <row r="109" spans="1:11" ht="31.5" customHeight="1" x14ac:dyDescent="0.25">
      <c r="A109" s="5" t="s">
        <v>30</v>
      </c>
      <c r="B109" s="15" t="s">
        <v>7</v>
      </c>
      <c r="C109" s="4">
        <v>5</v>
      </c>
      <c r="D109" s="4">
        <v>51</v>
      </c>
      <c r="E109" s="15" t="s">
        <v>8</v>
      </c>
      <c r="F109" s="4">
        <v>81610</v>
      </c>
      <c r="G109" s="4"/>
      <c r="H109" s="22">
        <f t="shared" ref="H109:J110" si="21">H110</f>
        <v>7948439.9500000002</v>
      </c>
      <c r="I109" s="22">
        <f t="shared" si="21"/>
        <v>7948439.9500000002</v>
      </c>
      <c r="J109" s="22">
        <f t="shared" si="21"/>
        <v>0</v>
      </c>
      <c r="K109" s="51">
        <f t="shared" si="14"/>
        <v>0</v>
      </c>
    </row>
    <row r="110" spans="1:11" ht="30" customHeight="1" x14ac:dyDescent="0.25">
      <c r="A110" s="5" t="s">
        <v>12</v>
      </c>
      <c r="B110" s="15" t="s">
        <v>7</v>
      </c>
      <c r="C110" s="4">
        <v>5</v>
      </c>
      <c r="D110" s="4">
        <v>51</v>
      </c>
      <c r="E110" s="15" t="s">
        <v>8</v>
      </c>
      <c r="F110" s="4">
        <v>81610</v>
      </c>
      <c r="G110" s="4">
        <v>200</v>
      </c>
      <c r="H110" s="22">
        <f t="shared" si="21"/>
        <v>7948439.9500000002</v>
      </c>
      <c r="I110" s="22">
        <f t="shared" si="21"/>
        <v>7948439.9500000002</v>
      </c>
      <c r="J110" s="22">
        <f t="shared" si="21"/>
        <v>0</v>
      </c>
      <c r="K110" s="51">
        <f t="shared" si="14"/>
        <v>0</v>
      </c>
    </row>
    <row r="111" spans="1:11" ht="33" customHeight="1" x14ac:dyDescent="0.25">
      <c r="A111" s="5" t="s">
        <v>13</v>
      </c>
      <c r="B111" s="15" t="s">
        <v>7</v>
      </c>
      <c r="C111" s="4">
        <v>5</v>
      </c>
      <c r="D111" s="4">
        <v>51</v>
      </c>
      <c r="E111" s="15" t="s">
        <v>8</v>
      </c>
      <c r="F111" s="4">
        <v>81610</v>
      </c>
      <c r="G111" s="4">
        <v>240</v>
      </c>
      <c r="H111" s="20">
        <v>7948439.9500000002</v>
      </c>
      <c r="I111" s="20">
        <v>7948439.9500000002</v>
      </c>
      <c r="J111" s="22">
        <v>0</v>
      </c>
      <c r="K111" s="51">
        <f t="shared" si="14"/>
        <v>0</v>
      </c>
    </row>
    <row r="112" spans="1:11" ht="30" x14ac:dyDescent="0.25">
      <c r="A112" s="8" t="s">
        <v>158</v>
      </c>
      <c r="B112" s="15" t="s">
        <v>7</v>
      </c>
      <c r="C112" s="4">
        <v>5</v>
      </c>
      <c r="D112" s="4">
        <v>51</v>
      </c>
      <c r="E112" s="15" t="s">
        <v>8</v>
      </c>
      <c r="F112" s="4">
        <v>81680</v>
      </c>
      <c r="G112" s="4"/>
      <c r="H112" s="20">
        <f t="shared" ref="H112:J113" si="22">H113</f>
        <v>380000</v>
      </c>
      <c r="I112" s="20">
        <f t="shared" si="22"/>
        <v>380000</v>
      </c>
      <c r="J112" s="22">
        <f t="shared" si="22"/>
        <v>180000</v>
      </c>
      <c r="K112" s="51">
        <f t="shared" si="14"/>
        <v>47.368421052631575</v>
      </c>
    </row>
    <row r="113" spans="1:11" ht="30" x14ac:dyDescent="0.25">
      <c r="A113" s="8" t="s">
        <v>42</v>
      </c>
      <c r="B113" s="15" t="s">
        <v>7</v>
      </c>
      <c r="C113" s="4">
        <v>5</v>
      </c>
      <c r="D113" s="4">
        <v>51</v>
      </c>
      <c r="E113" s="15" t="s">
        <v>8</v>
      </c>
      <c r="F113" s="4">
        <v>81680</v>
      </c>
      <c r="G113" s="4">
        <v>400</v>
      </c>
      <c r="H113" s="22">
        <f t="shared" si="22"/>
        <v>380000</v>
      </c>
      <c r="I113" s="22">
        <f t="shared" si="22"/>
        <v>380000</v>
      </c>
      <c r="J113" s="22">
        <f t="shared" si="22"/>
        <v>180000</v>
      </c>
      <c r="K113" s="51">
        <f t="shared" si="14"/>
        <v>47.368421052631575</v>
      </c>
    </row>
    <row r="114" spans="1:11" x14ac:dyDescent="0.25">
      <c r="A114" s="10" t="s">
        <v>43</v>
      </c>
      <c r="B114" s="15" t="s">
        <v>7</v>
      </c>
      <c r="C114" s="4">
        <v>5</v>
      </c>
      <c r="D114" s="4">
        <v>51</v>
      </c>
      <c r="E114" s="15" t="s">
        <v>8</v>
      </c>
      <c r="F114" s="4">
        <v>81680</v>
      </c>
      <c r="G114" s="4">
        <v>410</v>
      </c>
      <c r="H114" s="22">
        <v>380000</v>
      </c>
      <c r="I114" s="22">
        <v>380000</v>
      </c>
      <c r="J114" s="22">
        <v>180000</v>
      </c>
      <c r="K114" s="51">
        <f t="shared" si="14"/>
        <v>47.368421052631575</v>
      </c>
    </row>
    <row r="115" spans="1:11" ht="58.5" customHeight="1" x14ac:dyDescent="0.25">
      <c r="A115" s="27" t="s">
        <v>96</v>
      </c>
      <c r="B115" s="15" t="s">
        <v>7</v>
      </c>
      <c r="C115" s="4">
        <v>5</v>
      </c>
      <c r="D115" s="4">
        <v>51</v>
      </c>
      <c r="E115" s="15" t="s">
        <v>8</v>
      </c>
      <c r="F115" s="4">
        <v>83730</v>
      </c>
      <c r="G115" s="4"/>
      <c r="H115" s="22">
        <f t="shared" ref="H115:J116" si="23">H116</f>
        <v>6000000</v>
      </c>
      <c r="I115" s="22">
        <f t="shared" si="23"/>
        <v>6000000</v>
      </c>
      <c r="J115" s="22">
        <f t="shared" si="23"/>
        <v>2174063.2200000002</v>
      </c>
      <c r="K115" s="51">
        <f t="shared" si="14"/>
        <v>36.234386999999998</v>
      </c>
    </row>
    <row r="116" spans="1:11" x14ac:dyDescent="0.25">
      <c r="A116" s="8" t="s">
        <v>59</v>
      </c>
      <c r="B116" s="15" t="s">
        <v>7</v>
      </c>
      <c r="C116" s="4">
        <v>5</v>
      </c>
      <c r="D116" s="4">
        <v>51</v>
      </c>
      <c r="E116" s="15" t="s">
        <v>8</v>
      </c>
      <c r="F116" s="4">
        <v>83730</v>
      </c>
      <c r="G116" s="4">
        <v>500</v>
      </c>
      <c r="H116" s="22">
        <f t="shared" si="23"/>
        <v>6000000</v>
      </c>
      <c r="I116" s="22">
        <f t="shared" si="23"/>
        <v>6000000</v>
      </c>
      <c r="J116" s="22">
        <f t="shared" si="23"/>
        <v>2174063.2200000002</v>
      </c>
      <c r="K116" s="51">
        <f t="shared" si="14"/>
        <v>36.234386999999998</v>
      </c>
    </row>
    <row r="117" spans="1:11" ht="15" customHeight="1" x14ac:dyDescent="0.25">
      <c r="A117" s="8" t="s">
        <v>31</v>
      </c>
      <c r="B117" s="15" t="s">
        <v>7</v>
      </c>
      <c r="C117" s="4">
        <v>5</v>
      </c>
      <c r="D117" s="4">
        <v>51</v>
      </c>
      <c r="E117" s="15" t="s">
        <v>8</v>
      </c>
      <c r="F117" s="4">
        <v>83730</v>
      </c>
      <c r="G117" s="4">
        <v>540</v>
      </c>
      <c r="H117" s="22">
        <v>6000000</v>
      </c>
      <c r="I117" s="22">
        <v>6000000</v>
      </c>
      <c r="J117" s="22">
        <v>2174063.2200000002</v>
      </c>
      <c r="K117" s="51">
        <f t="shared" si="14"/>
        <v>36.234386999999998</v>
      </c>
    </row>
    <row r="118" spans="1:11" ht="32.25" customHeight="1" x14ac:dyDescent="0.25">
      <c r="A118" s="8" t="s">
        <v>154</v>
      </c>
      <c r="B118" s="15" t="s">
        <v>7</v>
      </c>
      <c r="C118" s="4">
        <v>5</v>
      </c>
      <c r="D118" s="4">
        <v>51</v>
      </c>
      <c r="E118" s="15" t="s">
        <v>8</v>
      </c>
      <c r="F118" s="4" t="s">
        <v>155</v>
      </c>
      <c r="G118" s="4"/>
      <c r="H118" s="22">
        <f t="shared" ref="H118:J119" si="24">H119</f>
        <v>8599773</v>
      </c>
      <c r="I118" s="22">
        <f t="shared" si="24"/>
        <v>8599773</v>
      </c>
      <c r="J118" s="22">
        <f t="shared" si="24"/>
        <v>0</v>
      </c>
      <c r="K118" s="51">
        <f t="shared" si="14"/>
        <v>0</v>
      </c>
    </row>
    <row r="119" spans="1:11" ht="30.75" customHeight="1" x14ac:dyDescent="0.25">
      <c r="A119" s="8" t="s">
        <v>42</v>
      </c>
      <c r="B119" s="15" t="s">
        <v>7</v>
      </c>
      <c r="C119" s="4">
        <v>5</v>
      </c>
      <c r="D119" s="4">
        <v>51</v>
      </c>
      <c r="E119" s="15" t="s">
        <v>8</v>
      </c>
      <c r="F119" s="4" t="s">
        <v>155</v>
      </c>
      <c r="G119" s="4">
        <v>400</v>
      </c>
      <c r="H119" s="22">
        <f t="shared" si="24"/>
        <v>8599773</v>
      </c>
      <c r="I119" s="22">
        <f t="shared" si="24"/>
        <v>8599773</v>
      </c>
      <c r="J119" s="22">
        <f t="shared" si="24"/>
        <v>0</v>
      </c>
      <c r="K119" s="51">
        <f t="shared" si="14"/>
        <v>0</v>
      </c>
    </row>
    <row r="120" spans="1:11" ht="18" customHeight="1" x14ac:dyDescent="0.25">
      <c r="A120" s="10" t="s">
        <v>43</v>
      </c>
      <c r="B120" s="15" t="s">
        <v>7</v>
      </c>
      <c r="C120" s="4">
        <v>5</v>
      </c>
      <c r="D120" s="4">
        <v>51</v>
      </c>
      <c r="E120" s="15" t="s">
        <v>8</v>
      </c>
      <c r="F120" s="4" t="s">
        <v>155</v>
      </c>
      <c r="G120" s="4">
        <v>410</v>
      </c>
      <c r="H120" s="22">
        <v>8599773</v>
      </c>
      <c r="I120" s="22">
        <v>8599773</v>
      </c>
      <c r="J120" s="22">
        <v>0</v>
      </c>
      <c r="K120" s="51">
        <f t="shared" si="14"/>
        <v>0</v>
      </c>
    </row>
    <row r="121" spans="1:11" ht="30" customHeight="1" x14ac:dyDescent="0.25">
      <c r="A121" s="13" t="s">
        <v>32</v>
      </c>
      <c r="B121" s="14" t="s">
        <v>7</v>
      </c>
      <c r="C121" s="12">
        <v>5</v>
      </c>
      <c r="D121" s="12">
        <v>52</v>
      </c>
      <c r="E121" s="14"/>
      <c r="F121" s="12"/>
      <c r="G121" s="12"/>
      <c r="H121" s="21">
        <f t="shared" ref="H121:J124" si="25">H122</f>
        <v>6600000</v>
      </c>
      <c r="I121" s="21">
        <f t="shared" si="25"/>
        <v>6600000</v>
      </c>
      <c r="J121" s="21">
        <f t="shared" si="25"/>
        <v>1028000</v>
      </c>
      <c r="K121" s="52">
        <f t="shared" si="14"/>
        <v>15.575757575757576</v>
      </c>
    </row>
    <row r="122" spans="1:11" x14ac:dyDescent="0.25">
      <c r="A122" s="13" t="s">
        <v>9</v>
      </c>
      <c r="B122" s="14" t="s">
        <v>7</v>
      </c>
      <c r="C122" s="12">
        <v>5</v>
      </c>
      <c r="D122" s="12">
        <v>52</v>
      </c>
      <c r="E122" s="14" t="s">
        <v>8</v>
      </c>
      <c r="F122" s="12"/>
      <c r="G122" s="12"/>
      <c r="H122" s="21">
        <f t="shared" si="25"/>
        <v>6600000</v>
      </c>
      <c r="I122" s="21">
        <f t="shared" si="25"/>
        <v>6600000</v>
      </c>
      <c r="J122" s="21">
        <f t="shared" si="25"/>
        <v>1028000</v>
      </c>
      <c r="K122" s="52">
        <f t="shared" si="14"/>
        <v>15.575757575757576</v>
      </c>
    </row>
    <row r="123" spans="1:11" ht="77.25" customHeight="1" x14ac:dyDescent="0.25">
      <c r="A123" s="9" t="s">
        <v>148</v>
      </c>
      <c r="B123" s="15" t="s">
        <v>7</v>
      </c>
      <c r="C123" s="4">
        <v>5</v>
      </c>
      <c r="D123" s="4">
        <v>52</v>
      </c>
      <c r="E123" s="15" t="s">
        <v>8</v>
      </c>
      <c r="F123" s="4">
        <v>81630</v>
      </c>
      <c r="G123" s="12"/>
      <c r="H123" s="22">
        <f t="shared" si="25"/>
        <v>6600000</v>
      </c>
      <c r="I123" s="22">
        <f t="shared" si="25"/>
        <v>6600000</v>
      </c>
      <c r="J123" s="22">
        <f t="shared" si="25"/>
        <v>1028000</v>
      </c>
      <c r="K123" s="51">
        <f t="shared" si="14"/>
        <v>15.575757575757576</v>
      </c>
    </row>
    <row r="124" spans="1:11" x14ac:dyDescent="0.25">
      <c r="A124" s="8" t="s">
        <v>14</v>
      </c>
      <c r="B124" s="15" t="s">
        <v>7</v>
      </c>
      <c r="C124" s="4">
        <v>5</v>
      </c>
      <c r="D124" s="4">
        <v>52</v>
      </c>
      <c r="E124" s="15" t="s">
        <v>8</v>
      </c>
      <c r="F124" s="4">
        <v>81630</v>
      </c>
      <c r="G124" s="4">
        <v>800</v>
      </c>
      <c r="H124" s="22">
        <f t="shared" si="25"/>
        <v>6600000</v>
      </c>
      <c r="I124" s="22">
        <f t="shared" si="25"/>
        <v>6600000</v>
      </c>
      <c r="J124" s="22">
        <f t="shared" si="25"/>
        <v>1028000</v>
      </c>
      <c r="K124" s="51">
        <f t="shared" si="14"/>
        <v>15.575757575757576</v>
      </c>
    </row>
    <row r="125" spans="1:11" ht="43.5" customHeight="1" x14ac:dyDescent="0.25">
      <c r="A125" s="8" t="s">
        <v>81</v>
      </c>
      <c r="B125" s="15" t="s">
        <v>7</v>
      </c>
      <c r="C125" s="4">
        <v>5</v>
      </c>
      <c r="D125" s="4">
        <v>52</v>
      </c>
      <c r="E125" s="15" t="s">
        <v>8</v>
      </c>
      <c r="F125" s="4">
        <v>81630</v>
      </c>
      <c r="G125" s="4">
        <v>810</v>
      </c>
      <c r="H125" s="22">
        <v>6600000</v>
      </c>
      <c r="I125" s="22">
        <v>6600000</v>
      </c>
      <c r="J125" s="22">
        <v>1028000</v>
      </c>
      <c r="K125" s="51">
        <f t="shared" si="14"/>
        <v>15.575757575757576</v>
      </c>
    </row>
    <row r="126" spans="1:11" ht="43.5" customHeight="1" x14ac:dyDescent="0.25">
      <c r="A126" s="33" t="s">
        <v>127</v>
      </c>
      <c r="B126" s="14" t="s">
        <v>7</v>
      </c>
      <c r="C126" s="12">
        <v>5</v>
      </c>
      <c r="D126" s="12">
        <v>53</v>
      </c>
      <c r="E126" s="14"/>
      <c r="F126" s="12"/>
      <c r="G126" s="12"/>
      <c r="H126" s="21">
        <f>H127</f>
        <v>667700</v>
      </c>
      <c r="I126" s="21">
        <f>I127</f>
        <v>3167700</v>
      </c>
      <c r="J126" s="21">
        <f>J127</f>
        <v>56597.64</v>
      </c>
      <c r="K126" s="52">
        <f t="shared" si="14"/>
        <v>1.7867108627710955</v>
      </c>
    </row>
    <row r="127" spans="1:11" x14ac:dyDescent="0.25">
      <c r="A127" s="13" t="s">
        <v>9</v>
      </c>
      <c r="B127" s="14" t="s">
        <v>7</v>
      </c>
      <c r="C127" s="12">
        <v>5</v>
      </c>
      <c r="D127" s="12">
        <v>53</v>
      </c>
      <c r="E127" s="14" t="s">
        <v>8</v>
      </c>
      <c r="F127" s="12"/>
      <c r="G127" s="12"/>
      <c r="H127" s="21">
        <f>H128+H134+H137+H131</f>
        <v>667700</v>
      </c>
      <c r="I127" s="21">
        <f>I128+I134+I137+I131</f>
        <v>3167700</v>
      </c>
      <c r="J127" s="21">
        <f>J128+J134+J137+J131</f>
        <v>56597.64</v>
      </c>
      <c r="K127" s="52">
        <f t="shared" si="14"/>
        <v>1.7867108627710955</v>
      </c>
    </row>
    <row r="128" spans="1:11" ht="42.75" customHeight="1" x14ac:dyDescent="0.25">
      <c r="A128" s="27" t="s">
        <v>98</v>
      </c>
      <c r="B128" s="15" t="s">
        <v>7</v>
      </c>
      <c r="C128" s="4">
        <v>5</v>
      </c>
      <c r="D128" s="4">
        <v>53</v>
      </c>
      <c r="E128" s="15" t="s">
        <v>8</v>
      </c>
      <c r="F128" s="15" t="s">
        <v>128</v>
      </c>
      <c r="G128" s="12"/>
      <c r="H128" s="22">
        <f t="shared" ref="H128:J129" si="26">H129</f>
        <v>330000</v>
      </c>
      <c r="I128" s="22">
        <f t="shared" si="26"/>
        <v>330000</v>
      </c>
      <c r="J128" s="22">
        <f t="shared" si="26"/>
        <v>43102.62</v>
      </c>
      <c r="K128" s="51">
        <f t="shared" si="14"/>
        <v>13.061400000000001</v>
      </c>
    </row>
    <row r="129" spans="1:11" ht="28.5" customHeight="1" x14ac:dyDescent="0.25">
      <c r="A129" s="8" t="s">
        <v>12</v>
      </c>
      <c r="B129" s="15" t="s">
        <v>7</v>
      </c>
      <c r="C129" s="4">
        <v>5</v>
      </c>
      <c r="D129" s="4">
        <v>53</v>
      </c>
      <c r="E129" s="15" t="s">
        <v>8</v>
      </c>
      <c r="F129" s="15" t="s">
        <v>128</v>
      </c>
      <c r="G129" s="4">
        <v>200</v>
      </c>
      <c r="H129" s="22">
        <f t="shared" si="26"/>
        <v>330000</v>
      </c>
      <c r="I129" s="22">
        <f t="shared" si="26"/>
        <v>330000</v>
      </c>
      <c r="J129" s="22">
        <f t="shared" si="26"/>
        <v>43102.62</v>
      </c>
      <c r="K129" s="51">
        <f t="shared" si="14"/>
        <v>13.061400000000001</v>
      </c>
    </row>
    <row r="130" spans="1:11" ht="33.75" customHeight="1" x14ac:dyDescent="0.25">
      <c r="A130" s="8" t="s">
        <v>13</v>
      </c>
      <c r="B130" s="15" t="s">
        <v>7</v>
      </c>
      <c r="C130" s="4">
        <v>5</v>
      </c>
      <c r="D130" s="4">
        <v>53</v>
      </c>
      <c r="E130" s="15" t="s">
        <v>8</v>
      </c>
      <c r="F130" s="15" t="s">
        <v>128</v>
      </c>
      <c r="G130" s="4">
        <v>240</v>
      </c>
      <c r="H130" s="22">
        <v>330000</v>
      </c>
      <c r="I130" s="22">
        <v>330000</v>
      </c>
      <c r="J130" s="22">
        <v>43102.62</v>
      </c>
      <c r="K130" s="51">
        <f t="shared" si="14"/>
        <v>13.061400000000001</v>
      </c>
    </row>
    <row r="131" spans="1:11" ht="33.75" customHeight="1" x14ac:dyDescent="0.25">
      <c r="A131" s="41" t="s">
        <v>158</v>
      </c>
      <c r="B131" s="15" t="s">
        <v>7</v>
      </c>
      <c r="C131" s="4">
        <v>5</v>
      </c>
      <c r="D131" s="4">
        <v>53</v>
      </c>
      <c r="E131" s="15" t="s">
        <v>8</v>
      </c>
      <c r="F131" s="15" t="s">
        <v>191</v>
      </c>
      <c r="G131" s="4"/>
      <c r="H131" s="22">
        <f t="shared" ref="H131:J132" si="27">H132</f>
        <v>0</v>
      </c>
      <c r="I131" s="22">
        <f t="shared" si="27"/>
        <v>2500000</v>
      </c>
      <c r="J131" s="22">
        <f t="shared" si="27"/>
        <v>0</v>
      </c>
      <c r="K131" s="51">
        <f t="shared" si="14"/>
        <v>0</v>
      </c>
    </row>
    <row r="132" spans="1:11" ht="33.75" customHeight="1" x14ac:dyDescent="0.25">
      <c r="A132" s="8" t="s">
        <v>42</v>
      </c>
      <c r="B132" s="15" t="s">
        <v>7</v>
      </c>
      <c r="C132" s="4">
        <v>5</v>
      </c>
      <c r="D132" s="4">
        <v>53</v>
      </c>
      <c r="E132" s="15" t="s">
        <v>8</v>
      </c>
      <c r="F132" s="15" t="s">
        <v>191</v>
      </c>
      <c r="G132" s="4">
        <v>400</v>
      </c>
      <c r="H132" s="22">
        <f t="shared" si="27"/>
        <v>0</v>
      </c>
      <c r="I132" s="22">
        <f t="shared" si="27"/>
        <v>2500000</v>
      </c>
      <c r="J132" s="22">
        <f t="shared" si="27"/>
        <v>0</v>
      </c>
      <c r="K132" s="51">
        <f t="shared" si="14"/>
        <v>0</v>
      </c>
    </row>
    <row r="133" spans="1:11" ht="15" customHeight="1" x14ac:dyDescent="0.25">
      <c r="A133" s="10" t="s">
        <v>43</v>
      </c>
      <c r="B133" s="15" t="s">
        <v>7</v>
      </c>
      <c r="C133" s="4">
        <v>5</v>
      </c>
      <c r="D133" s="4">
        <v>53</v>
      </c>
      <c r="E133" s="15" t="s">
        <v>8</v>
      </c>
      <c r="F133" s="15" t="s">
        <v>191</v>
      </c>
      <c r="G133" s="4">
        <v>410</v>
      </c>
      <c r="H133" s="22">
        <v>0</v>
      </c>
      <c r="I133" s="22">
        <v>2500000</v>
      </c>
      <c r="J133" s="22">
        <v>0</v>
      </c>
      <c r="K133" s="51">
        <f t="shared" si="14"/>
        <v>0</v>
      </c>
    </row>
    <row r="134" spans="1:11" ht="76.5" customHeight="1" x14ac:dyDescent="0.25">
      <c r="A134" s="27" t="s">
        <v>100</v>
      </c>
      <c r="B134" s="15" t="s">
        <v>7</v>
      </c>
      <c r="C134" s="4">
        <v>5</v>
      </c>
      <c r="D134" s="4">
        <v>53</v>
      </c>
      <c r="E134" s="15" t="s">
        <v>8</v>
      </c>
      <c r="F134" s="4">
        <v>83700</v>
      </c>
      <c r="G134" s="4"/>
      <c r="H134" s="22">
        <f t="shared" ref="H134:J135" si="28">H135</f>
        <v>256600</v>
      </c>
      <c r="I134" s="22">
        <f t="shared" si="28"/>
        <v>256600</v>
      </c>
      <c r="J134" s="22">
        <f t="shared" si="28"/>
        <v>0</v>
      </c>
      <c r="K134" s="51">
        <f t="shared" si="14"/>
        <v>0</v>
      </c>
    </row>
    <row r="135" spans="1:11" x14ac:dyDescent="0.25">
      <c r="A135" s="8" t="s">
        <v>59</v>
      </c>
      <c r="B135" s="15" t="s">
        <v>7</v>
      </c>
      <c r="C135" s="4">
        <v>5</v>
      </c>
      <c r="D135" s="4">
        <v>53</v>
      </c>
      <c r="E135" s="15" t="s">
        <v>8</v>
      </c>
      <c r="F135" s="4">
        <v>83700</v>
      </c>
      <c r="G135" s="4">
        <v>500</v>
      </c>
      <c r="H135" s="22">
        <f t="shared" si="28"/>
        <v>256600</v>
      </c>
      <c r="I135" s="22">
        <f t="shared" si="28"/>
        <v>256600</v>
      </c>
      <c r="J135" s="22">
        <f t="shared" si="28"/>
        <v>0</v>
      </c>
      <c r="K135" s="51">
        <f t="shared" si="14"/>
        <v>0</v>
      </c>
    </row>
    <row r="136" spans="1:11" ht="15.75" customHeight="1" x14ac:dyDescent="0.25">
      <c r="A136" s="8" t="s">
        <v>31</v>
      </c>
      <c r="B136" s="15" t="s">
        <v>7</v>
      </c>
      <c r="C136" s="4">
        <v>5</v>
      </c>
      <c r="D136" s="4">
        <v>53</v>
      </c>
      <c r="E136" s="15" t="s">
        <v>8</v>
      </c>
      <c r="F136" s="4">
        <v>83700</v>
      </c>
      <c r="G136" s="4">
        <v>540</v>
      </c>
      <c r="H136" s="22">
        <v>256600</v>
      </c>
      <c r="I136" s="22">
        <v>256600</v>
      </c>
      <c r="J136" s="22">
        <v>0</v>
      </c>
      <c r="K136" s="51">
        <f t="shared" si="14"/>
        <v>0</v>
      </c>
    </row>
    <row r="137" spans="1:11" ht="105.75" customHeight="1" x14ac:dyDescent="0.25">
      <c r="A137" s="27" t="s">
        <v>99</v>
      </c>
      <c r="B137" s="15" t="s">
        <v>7</v>
      </c>
      <c r="C137" s="4">
        <v>5</v>
      </c>
      <c r="D137" s="4">
        <v>53</v>
      </c>
      <c r="E137" s="15" t="s">
        <v>8</v>
      </c>
      <c r="F137" s="4">
        <v>83760</v>
      </c>
      <c r="G137" s="4"/>
      <c r="H137" s="22">
        <f t="shared" ref="H137:J138" si="29">H138</f>
        <v>81100</v>
      </c>
      <c r="I137" s="22">
        <f t="shared" si="29"/>
        <v>81100</v>
      </c>
      <c r="J137" s="22">
        <f t="shared" si="29"/>
        <v>13495.02</v>
      </c>
      <c r="K137" s="51">
        <f t="shared" si="14"/>
        <v>16.639975339087545</v>
      </c>
    </row>
    <row r="138" spans="1:11" x14ac:dyDescent="0.25">
      <c r="A138" s="3" t="s">
        <v>59</v>
      </c>
      <c r="B138" s="15" t="s">
        <v>7</v>
      </c>
      <c r="C138" s="4">
        <v>5</v>
      </c>
      <c r="D138" s="4">
        <v>53</v>
      </c>
      <c r="E138" s="15" t="s">
        <v>8</v>
      </c>
      <c r="F138" s="4">
        <v>83760</v>
      </c>
      <c r="G138" s="4">
        <v>500</v>
      </c>
      <c r="H138" s="22">
        <f t="shared" si="29"/>
        <v>81100</v>
      </c>
      <c r="I138" s="22">
        <f t="shared" si="29"/>
        <v>81100</v>
      </c>
      <c r="J138" s="22">
        <f t="shared" si="29"/>
        <v>13495.02</v>
      </c>
      <c r="K138" s="51">
        <f t="shared" si="14"/>
        <v>16.639975339087545</v>
      </c>
    </row>
    <row r="139" spans="1:11" x14ac:dyDescent="0.25">
      <c r="A139" s="3" t="s">
        <v>31</v>
      </c>
      <c r="B139" s="15" t="s">
        <v>7</v>
      </c>
      <c r="C139" s="4">
        <v>5</v>
      </c>
      <c r="D139" s="4">
        <v>53</v>
      </c>
      <c r="E139" s="15" t="s">
        <v>8</v>
      </c>
      <c r="F139" s="4">
        <v>83760</v>
      </c>
      <c r="G139" s="4">
        <v>540</v>
      </c>
      <c r="H139" s="22">
        <v>81100</v>
      </c>
      <c r="I139" s="22">
        <v>81100</v>
      </c>
      <c r="J139" s="22">
        <v>13495.02</v>
      </c>
      <c r="K139" s="51">
        <f t="shared" si="14"/>
        <v>16.639975339087545</v>
      </c>
    </row>
    <row r="140" spans="1:11" ht="15" customHeight="1" x14ac:dyDescent="0.25">
      <c r="A140" s="24" t="s">
        <v>129</v>
      </c>
      <c r="B140" s="14" t="s">
        <v>7</v>
      </c>
      <c r="C140" s="12">
        <v>5</v>
      </c>
      <c r="D140" s="12">
        <v>54</v>
      </c>
      <c r="E140" s="15"/>
      <c r="F140" s="4"/>
      <c r="G140" s="4"/>
      <c r="H140" s="21">
        <f t="shared" ref="H140:J141" si="30">H141</f>
        <v>2775640</v>
      </c>
      <c r="I140" s="21">
        <f t="shared" si="30"/>
        <v>2775640</v>
      </c>
      <c r="J140" s="21">
        <f t="shared" si="30"/>
        <v>0</v>
      </c>
      <c r="K140" s="52">
        <f t="shared" ref="K140:K203" si="31">J140/I140*100</f>
        <v>0</v>
      </c>
    </row>
    <row r="141" spans="1:11" x14ac:dyDescent="0.25">
      <c r="A141" s="13" t="s">
        <v>9</v>
      </c>
      <c r="B141" s="14" t="s">
        <v>7</v>
      </c>
      <c r="C141" s="12">
        <v>5</v>
      </c>
      <c r="D141" s="12">
        <v>54</v>
      </c>
      <c r="E141" s="14" t="s">
        <v>8</v>
      </c>
      <c r="F141" s="4"/>
      <c r="G141" s="4"/>
      <c r="H141" s="21">
        <f t="shared" si="30"/>
        <v>2775640</v>
      </c>
      <c r="I141" s="21">
        <f t="shared" si="30"/>
        <v>2775640</v>
      </c>
      <c r="J141" s="21">
        <f t="shared" si="30"/>
        <v>0</v>
      </c>
      <c r="K141" s="52">
        <f t="shared" si="31"/>
        <v>0</v>
      </c>
    </row>
    <row r="142" spans="1:11" ht="30" x14ac:dyDescent="0.25">
      <c r="A142" s="28" t="s">
        <v>156</v>
      </c>
      <c r="B142" s="15" t="s">
        <v>7</v>
      </c>
      <c r="C142" s="4">
        <v>5</v>
      </c>
      <c r="D142" s="4">
        <v>54</v>
      </c>
      <c r="E142" s="15" t="s">
        <v>8</v>
      </c>
      <c r="F142" s="4" t="s">
        <v>157</v>
      </c>
      <c r="G142" s="4"/>
      <c r="H142" s="22">
        <f t="shared" ref="H142:J143" si="32">H143</f>
        <v>2775640</v>
      </c>
      <c r="I142" s="22">
        <f t="shared" si="32"/>
        <v>2775640</v>
      </c>
      <c r="J142" s="22">
        <f t="shared" si="32"/>
        <v>0</v>
      </c>
      <c r="K142" s="51">
        <f t="shared" si="31"/>
        <v>0</v>
      </c>
    </row>
    <row r="143" spans="1:11" ht="30" x14ac:dyDescent="0.25">
      <c r="A143" s="8" t="s">
        <v>42</v>
      </c>
      <c r="B143" s="15" t="s">
        <v>7</v>
      </c>
      <c r="C143" s="4">
        <v>5</v>
      </c>
      <c r="D143" s="4">
        <v>54</v>
      </c>
      <c r="E143" s="15" t="s">
        <v>8</v>
      </c>
      <c r="F143" s="4" t="s">
        <v>157</v>
      </c>
      <c r="G143" s="4">
        <v>400</v>
      </c>
      <c r="H143" s="22">
        <f t="shared" si="32"/>
        <v>2775640</v>
      </c>
      <c r="I143" s="22">
        <f t="shared" si="32"/>
        <v>2775640</v>
      </c>
      <c r="J143" s="22">
        <f t="shared" si="32"/>
        <v>0</v>
      </c>
      <c r="K143" s="51">
        <f t="shared" si="31"/>
        <v>0</v>
      </c>
    </row>
    <row r="144" spans="1:11" x14ac:dyDescent="0.25">
      <c r="A144" s="10" t="s">
        <v>43</v>
      </c>
      <c r="B144" s="15" t="s">
        <v>7</v>
      </c>
      <c r="C144" s="4">
        <v>5</v>
      </c>
      <c r="D144" s="4">
        <v>54</v>
      </c>
      <c r="E144" s="15" t="s">
        <v>8</v>
      </c>
      <c r="F144" s="4" t="s">
        <v>157</v>
      </c>
      <c r="G144" s="4">
        <v>410</v>
      </c>
      <c r="H144" s="22">
        <v>2775640</v>
      </c>
      <c r="I144" s="22">
        <v>2775640</v>
      </c>
      <c r="J144" s="22">
        <v>0</v>
      </c>
      <c r="K144" s="51">
        <f t="shared" si="31"/>
        <v>0</v>
      </c>
    </row>
    <row r="145" spans="1:11" ht="18" customHeight="1" x14ac:dyDescent="0.25">
      <c r="A145" s="24" t="s">
        <v>130</v>
      </c>
      <c r="B145" s="14" t="s">
        <v>7</v>
      </c>
      <c r="C145" s="12">
        <v>5</v>
      </c>
      <c r="D145" s="12">
        <v>55</v>
      </c>
      <c r="E145" s="15"/>
      <c r="F145" s="4"/>
      <c r="G145" s="4"/>
      <c r="H145" s="21">
        <f t="shared" ref="H145:J146" si="33">H146</f>
        <v>1360000</v>
      </c>
      <c r="I145" s="21">
        <f t="shared" si="33"/>
        <v>1360000</v>
      </c>
      <c r="J145" s="21">
        <f t="shared" si="33"/>
        <v>140000</v>
      </c>
      <c r="K145" s="52">
        <f t="shared" si="31"/>
        <v>10.294117647058822</v>
      </c>
    </row>
    <row r="146" spans="1:11" x14ac:dyDescent="0.25">
      <c r="A146" s="13" t="s">
        <v>9</v>
      </c>
      <c r="B146" s="14" t="s">
        <v>7</v>
      </c>
      <c r="C146" s="12">
        <v>5</v>
      </c>
      <c r="D146" s="12">
        <v>55</v>
      </c>
      <c r="E146" s="14" t="s">
        <v>8</v>
      </c>
      <c r="F146" s="4"/>
      <c r="G146" s="4"/>
      <c r="H146" s="21">
        <f t="shared" si="33"/>
        <v>1360000</v>
      </c>
      <c r="I146" s="21">
        <f t="shared" si="33"/>
        <v>1360000</v>
      </c>
      <c r="J146" s="21">
        <f t="shared" si="33"/>
        <v>140000</v>
      </c>
      <c r="K146" s="52">
        <f t="shared" si="31"/>
        <v>10.294117647058822</v>
      </c>
    </row>
    <row r="147" spans="1:11" ht="30" x14ac:dyDescent="0.25">
      <c r="A147" s="41" t="s">
        <v>158</v>
      </c>
      <c r="B147" s="15" t="s">
        <v>7</v>
      </c>
      <c r="C147" s="4">
        <v>5</v>
      </c>
      <c r="D147" s="4">
        <v>55</v>
      </c>
      <c r="E147" s="15" t="s">
        <v>8</v>
      </c>
      <c r="F147" s="4">
        <v>81680</v>
      </c>
      <c r="G147" s="4"/>
      <c r="H147" s="22">
        <f t="shared" ref="H147:J148" si="34">H148</f>
        <v>1360000</v>
      </c>
      <c r="I147" s="22">
        <f t="shared" si="34"/>
        <v>1360000</v>
      </c>
      <c r="J147" s="22">
        <f t="shared" si="34"/>
        <v>140000</v>
      </c>
      <c r="K147" s="51">
        <f t="shared" si="31"/>
        <v>10.294117647058822</v>
      </c>
    </row>
    <row r="148" spans="1:11" ht="30" x14ac:dyDescent="0.25">
      <c r="A148" s="8" t="s">
        <v>42</v>
      </c>
      <c r="B148" s="15" t="s">
        <v>7</v>
      </c>
      <c r="C148" s="4">
        <v>5</v>
      </c>
      <c r="D148" s="4">
        <v>55</v>
      </c>
      <c r="E148" s="15" t="s">
        <v>8</v>
      </c>
      <c r="F148" s="4">
        <v>81680</v>
      </c>
      <c r="G148" s="4">
        <v>400</v>
      </c>
      <c r="H148" s="22">
        <f t="shared" si="34"/>
        <v>1360000</v>
      </c>
      <c r="I148" s="22">
        <f t="shared" si="34"/>
        <v>1360000</v>
      </c>
      <c r="J148" s="22">
        <f t="shared" si="34"/>
        <v>140000</v>
      </c>
      <c r="K148" s="51">
        <f t="shared" si="31"/>
        <v>10.294117647058822</v>
      </c>
    </row>
    <row r="149" spans="1:11" x14ac:dyDescent="0.25">
      <c r="A149" s="10" t="s">
        <v>43</v>
      </c>
      <c r="B149" s="15" t="s">
        <v>7</v>
      </c>
      <c r="C149" s="4">
        <v>5</v>
      </c>
      <c r="D149" s="4">
        <v>55</v>
      </c>
      <c r="E149" s="15" t="s">
        <v>8</v>
      </c>
      <c r="F149" s="4">
        <v>81680</v>
      </c>
      <c r="G149" s="4">
        <v>410</v>
      </c>
      <c r="H149" s="22">
        <v>1360000</v>
      </c>
      <c r="I149" s="22">
        <v>1360000</v>
      </c>
      <c r="J149" s="22">
        <v>140000</v>
      </c>
      <c r="K149" s="51">
        <f t="shared" si="31"/>
        <v>10.294117647058822</v>
      </c>
    </row>
    <row r="150" spans="1:11" ht="29.25" customHeight="1" x14ac:dyDescent="0.25">
      <c r="A150" s="13" t="s">
        <v>165</v>
      </c>
      <c r="B150" s="14" t="s">
        <v>7</v>
      </c>
      <c r="C150" s="12">
        <v>6</v>
      </c>
      <c r="D150" s="12"/>
      <c r="E150" s="12"/>
      <c r="F150" s="12"/>
      <c r="G150" s="12"/>
      <c r="H150" s="21">
        <f>H151</f>
        <v>435100</v>
      </c>
      <c r="I150" s="21">
        <f>I151</f>
        <v>435100</v>
      </c>
      <c r="J150" s="21">
        <f>J151</f>
        <v>61485.1</v>
      </c>
      <c r="K150" s="52">
        <f t="shared" si="31"/>
        <v>14.131257182256951</v>
      </c>
    </row>
    <row r="151" spans="1:11" ht="29.25" x14ac:dyDescent="0.25">
      <c r="A151" s="13" t="s">
        <v>33</v>
      </c>
      <c r="B151" s="14" t="s">
        <v>7</v>
      </c>
      <c r="C151" s="12">
        <v>6</v>
      </c>
      <c r="D151" s="12">
        <v>61</v>
      </c>
      <c r="E151" s="12"/>
      <c r="F151" s="12"/>
      <c r="G151" s="12"/>
      <c r="H151" s="21">
        <f t="shared" ref="H151:I151" si="35">H152+H161</f>
        <v>435100</v>
      </c>
      <c r="I151" s="21">
        <f t="shared" si="35"/>
        <v>435100</v>
      </c>
      <c r="J151" s="21">
        <f t="shared" ref="J151" si="36">J152+J161</f>
        <v>61485.1</v>
      </c>
      <c r="K151" s="52">
        <f t="shared" si="31"/>
        <v>14.131257182256951</v>
      </c>
    </row>
    <row r="152" spans="1:11" ht="16.5" customHeight="1" x14ac:dyDescent="0.25">
      <c r="A152" s="13" t="s">
        <v>9</v>
      </c>
      <c r="B152" s="14" t="s">
        <v>7</v>
      </c>
      <c r="C152" s="12">
        <v>6</v>
      </c>
      <c r="D152" s="12">
        <v>61</v>
      </c>
      <c r="E152" s="14" t="s">
        <v>8</v>
      </c>
      <c r="F152" s="12"/>
      <c r="G152" s="12"/>
      <c r="H152" s="21">
        <f>H153+H158</f>
        <v>258629</v>
      </c>
      <c r="I152" s="21">
        <f>I153+I158</f>
        <v>258629</v>
      </c>
      <c r="J152" s="21">
        <f>J153+J158</f>
        <v>23529</v>
      </c>
      <c r="K152" s="52">
        <f t="shared" si="31"/>
        <v>9.0975876641830578</v>
      </c>
    </row>
    <row r="153" spans="1:11" ht="16.5" customHeight="1" x14ac:dyDescent="0.25">
      <c r="A153" s="27" t="s">
        <v>131</v>
      </c>
      <c r="B153" s="15" t="s">
        <v>7</v>
      </c>
      <c r="C153" s="4">
        <v>6</v>
      </c>
      <c r="D153" s="4">
        <v>61</v>
      </c>
      <c r="E153" s="15" t="s">
        <v>8</v>
      </c>
      <c r="F153" s="4">
        <v>82300</v>
      </c>
      <c r="G153" s="4"/>
      <c r="H153" s="22">
        <f t="shared" ref="H153:I153" si="37">H156+H154</f>
        <v>23529</v>
      </c>
      <c r="I153" s="22">
        <f t="shared" si="37"/>
        <v>23529</v>
      </c>
      <c r="J153" s="22">
        <f t="shared" ref="J153" si="38">J156+J154</f>
        <v>23529</v>
      </c>
      <c r="K153" s="51">
        <f t="shared" si="31"/>
        <v>100</v>
      </c>
    </row>
    <row r="154" spans="1:11" ht="63" customHeight="1" x14ac:dyDescent="0.25">
      <c r="A154" s="8" t="s">
        <v>38</v>
      </c>
      <c r="B154" s="15" t="s">
        <v>7</v>
      </c>
      <c r="C154" s="4">
        <v>6</v>
      </c>
      <c r="D154" s="4">
        <v>61</v>
      </c>
      <c r="E154" s="15" t="s">
        <v>8</v>
      </c>
      <c r="F154" s="4">
        <v>82300</v>
      </c>
      <c r="G154" s="4">
        <v>100</v>
      </c>
      <c r="H154" s="22">
        <f>H155</f>
        <v>4700</v>
      </c>
      <c r="I154" s="22">
        <f>I155</f>
        <v>4700</v>
      </c>
      <c r="J154" s="22">
        <f>J155</f>
        <v>4700</v>
      </c>
      <c r="K154" s="51">
        <f t="shared" si="31"/>
        <v>100</v>
      </c>
    </row>
    <row r="155" spans="1:11" ht="30" x14ac:dyDescent="0.25">
      <c r="A155" s="8" t="s">
        <v>10</v>
      </c>
      <c r="B155" s="15" t="s">
        <v>7</v>
      </c>
      <c r="C155" s="4">
        <v>6</v>
      </c>
      <c r="D155" s="4">
        <v>61</v>
      </c>
      <c r="E155" s="15" t="s">
        <v>8</v>
      </c>
      <c r="F155" s="4">
        <v>82300</v>
      </c>
      <c r="G155" s="4">
        <v>120</v>
      </c>
      <c r="H155" s="22">
        <v>4700</v>
      </c>
      <c r="I155" s="22">
        <v>4700</v>
      </c>
      <c r="J155" s="22">
        <v>4700</v>
      </c>
      <c r="K155" s="51">
        <f t="shared" si="31"/>
        <v>100</v>
      </c>
    </row>
    <row r="156" spans="1:11" ht="33" customHeight="1" x14ac:dyDescent="0.25">
      <c r="A156" s="5" t="s">
        <v>12</v>
      </c>
      <c r="B156" s="15" t="s">
        <v>7</v>
      </c>
      <c r="C156" s="4">
        <v>6</v>
      </c>
      <c r="D156" s="4">
        <v>61</v>
      </c>
      <c r="E156" s="15" t="s">
        <v>8</v>
      </c>
      <c r="F156" s="4">
        <v>82300</v>
      </c>
      <c r="G156" s="4">
        <v>200</v>
      </c>
      <c r="H156" s="22">
        <f>H157</f>
        <v>18829</v>
      </c>
      <c r="I156" s="22">
        <f>I157</f>
        <v>18829</v>
      </c>
      <c r="J156" s="22">
        <f>J157</f>
        <v>18829</v>
      </c>
      <c r="K156" s="51">
        <f t="shared" si="31"/>
        <v>100</v>
      </c>
    </row>
    <row r="157" spans="1:11" ht="30" customHeight="1" x14ac:dyDescent="0.25">
      <c r="A157" s="5" t="s">
        <v>13</v>
      </c>
      <c r="B157" s="15" t="s">
        <v>7</v>
      </c>
      <c r="C157" s="4">
        <v>6</v>
      </c>
      <c r="D157" s="4">
        <v>61</v>
      </c>
      <c r="E157" s="15" t="s">
        <v>8</v>
      </c>
      <c r="F157" s="4">
        <v>82300</v>
      </c>
      <c r="G157" s="4">
        <v>240</v>
      </c>
      <c r="H157" s="22">
        <v>18829</v>
      </c>
      <c r="I157" s="22">
        <v>18829</v>
      </c>
      <c r="J157" s="22">
        <v>18829</v>
      </c>
      <c r="K157" s="51">
        <f t="shared" si="31"/>
        <v>100</v>
      </c>
    </row>
    <row r="158" spans="1:11" ht="16.5" customHeight="1" x14ac:dyDescent="0.25">
      <c r="A158" s="31" t="s">
        <v>152</v>
      </c>
      <c r="B158" s="15" t="s">
        <v>7</v>
      </c>
      <c r="C158" s="4">
        <v>6</v>
      </c>
      <c r="D158" s="4">
        <v>61</v>
      </c>
      <c r="E158" s="15" t="s">
        <v>8</v>
      </c>
      <c r="F158" s="4" t="s">
        <v>132</v>
      </c>
      <c r="G158" s="4"/>
      <c r="H158" s="22">
        <f t="shared" ref="H158:J159" si="39">H159</f>
        <v>235100</v>
      </c>
      <c r="I158" s="22">
        <f t="shared" si="39"/>
        <v>235100</v>
      </c>
      <c r="J158" s="22">
        <f t="shared" si="39"/>
        <v>0</v>
      </c>
      <c r="K158" s="51">
        <f t="shared" si="31"/>
        <v>0</v>
      </c>
    </row>
    <row r="159" spans="1:11" ht="31.5" customHeight="1" x14ac:dyDescent="0.25">
      <c r="A159" s="8" t="s">
        <v>16</v>
      </c>
      <c r="B159" s="15" t="s">
        <v>7</v>
      </c>
      <c r="C159" s="4">
        <v>6</v>
      </c>
      <c r="D159" s="4">
        <v>61</v>
      </c>
      <c r="E159" s="15" t="s">
        <v>8</v>
      </c>
      <c r="F159" s="4" t="s">
        <v>132</v>
      </c>
      <c r="G159" s="4">
        <v>600</v>
      </c>
      <c r="H159" s="22">
        <f t="shared" si="39"/>
        <v>235100</v>
      </c>
      <c r="I159" s="22">
        <f t="shared" si="39"/>
        <v>235100</v>
      </c>
      <c r="J159" s="22">
        <f t="shared" si="39"/>
        <v>0</v>
      </c>
      <c r="K159" s="51">
        <f t="shared" si="31"/>
        <v>0</v>
      </c>
    </row>
    <row r="160" spans="1:11" x14ac:dyDescent="0.25">
      <c r="A160" s="8" t="s">
        <v>82</v>
      </c>
      <c r="B160" s="15" t="s">
        <v>7</v>
      </c>
      <c r="C160" s="4">
        <v>6</v>
      </c>
      <c r="D160" s="4">
        <v>61</v>
      </c>
      <c r="E160" s="15" t="s">
        <v>8</v>
      </c>
      <c r="F160" s="4" t="s">
        <v>132</v>
      </c>
      <c r="G160" s="4">
        <v>610</v>
      </c>
      <c r="H160" s="22">
        <v>235100</v>
      </c>
      <c r="I160" s="22">
        <v>235100</v>
      </c>
      <c r="J160" s="22">
        <v>0</v>
      </c>
      <c r="K160" s="51">
        <f t="shared" si="31"/>
        <v>0</v>
      </c>
    </row>
    <row r="161" spans="1:11" ht="29.25" x14ac:dyDescent="0.25">
      <c r="A161" s="13" t="s">
        <v>112</v>
      </c>
      <c r="B161" s="14" t="s">
        <v>7</v>
      </c>
      <c r="C161" s="12">
        <v>6</v>
      </c>
      <c r="D161" s="12">
        <v>61</v>
      </c>
      <c r="E161" s="14" t="s">
        <v>54</v>
      </c>
      <c r="F161" s="4"/>
      <c r="G161" s="4"/>
      <c r="H161" s="21">
        <f t="shared" ref="H161:J161" si="40">H162</f>
        <v>176471</v>
      </c>
      <c r="I161" s="21">
        <f t="shared" si="40"/>
        <v>176471</v>
      </c>
      <c r="J161" s="21">
        <f t="shared" si="40"/>
        <v>37956.1</v>
      </c>
      <c r="K161" s="52">
        <f t="shared" si="31"/>
        <v>21.508406480384878</v>
      </c>
    </row>
    <row r="162" spans="1:11" x14ac:dyDescent="0.25">
      <c r="A162" s="27" t="s">
        <v>131</v>
      </c>
      <c r="B162" s="15" t="s">
        <v>7</v>
      </c>
      <c r="C162" s="4">
        <v>6</v>
      </c>
      <c r="D162" s="4">
        <v>61</v>
      </c>
      <c r="E162" s="15" t="s">
        <v>54</v>
      </c>
      <c r="F162" s="4">
        <v>82300</v>
      </c>
      <c r="G162" s="4"/>
      <c r="H162" s="22">
        <f t="shared" ref="H162:I162" si="41">H163+H165</f>
        <v>176471</v>
      </c>
      <c r="I162" s="22">
        <f t="shared" si="41"/>
        <v>176471</v>
      </c>
      <c r="J162" s="22">
        <f t="shared" ref="J162" si="42">J163+J165</f>
        <v>37956.1</v>
      </c>
      <c r="K162" s="51">
        <f t="shared" si="31"/>
        <v>21.508406480384878</v>
      </c>
    </row>
    <row r="163" spans="1:11" ht="57.75" customHeight="1" x14ac:dyDescent="0.25">
      <c r="A163" s="8" t="s">
        <v>38</v>
      </c>
      <c r="B163" s="15" t="s">
        <v>7</v>
      </c>
      <c r="C163" s="4">
        <v>6</v>
      </c>
      <c r="D163" s="4">
        <v>61</v>
      </c>
      <c r="E163" s="15" t="s">
        <v>54</v>
      </c>
      <c r="F163" s="4">
        <v>82300</v>
      </c>
      <c r="G163" s="4">
        <v>100</v>
      </c>
      <c r="H163" s="22">
        <f t="shared" ref="H163:J163" si="43">H164</f>
        <v>145300</v>
      </c>
      <c r="I163" s="22">
        <f t="shared" si="43"/>
        <v>145300</v>
      </c>
      <c r="J163" s="22">
        <f t="shared" si="43"/>
        <v>16650</v>
      </c>
      <c r="K163" s="51">
        <f t="shared" si="31"/>
        <v>11.459050240880936</v>
      </c>
    </row>
    <row r="164" spans="1:11" ht="30" x14ac:dyDescent="0.25">
      <c r="A164" s="8" t="s">
        <v>10</v>
      </c>
      <c r="B164" s="15" t="s">
        <v>7</v>
      </c>
      <c r="C164" s="4">
        <v>6</v>
      </c>
      <c r="D164" s="4">
        <v>61</v>
      </c>
      <c r="E164" s="15" t="s">
        <v>54</v>
      </c>
      <c r="F164" s="4">
        <v>82300</v>
      </c>
      <c r="G164" s="4">
        <v>120</v>
      </c>
      <c r="H164" s="22">
        <v>145300</v>
      </c>
      <c r="I164" s="22">
        <v>145300</v>
      </c>
      <c r="J164" s="22">
        <v>16650</v>
      </c>
      <c r="K164" s="51">
        <f t="shared" si="31"/>
        <v>11.459050240880936</v>
      </c>
    </row>
    <row r="165" spans="1:11" ht="30" x14ac:dyDescent="0.25">
      <c r="A165" s="5" t="s">
        <v>12</v>
      </c>
      <c r="B165" s="15" t="s">
        <v>7</v>
      </c>
      <c r="C165" s="4">
        <v>6</v>
      </c>
      <c r="D165" s="4">
        <v>61</v>
      </c>
      <c r="E165" s="15" t="s">
        <v>54</v>
      </c>
      <c r="F165" s="4">
        <v>82300</v>
      </c>
      <c r="G165" s="4">
        <v>200</v>
      </c>
      <c r="H165" s="22">
        <f t="shared" ref="H165:J165" si="44">H166</f>
        <v>31171</v>
      </c>
      <c r="I165" s="22">
        <f t="shared" si="44"/>
        <v>31171</v>
      </c>
      <c r="J165" s="22">
        <f t="shared" si="44"/>
        <v>21306.1</v>
      </c>
      <c r="K165" s="51">
        <f t="shared" si="31"/>
        <v>68.352314651438832</v>
      </c>
    </row>
    <row r="166" spans="1:11" ht="30" x14ac:dyDescent="0.25">
      <c r="A166" s="5" t="s">
        <v>13</v>
      </c>
      <c r="B166" s="15" t="s">
        <v>7</v>
      </c>
      <c r="C166" s="4">
        <v>6</v>
      </c>
      <c r="D166" s="4">
        <v>61</v>
      </c>
      <c r="E166" s="15" t="s">
        <v>54</v>
      </c>
      <c r="F166" s="4">
        <v>82300</v>
      </c>
      <c r="G166" s="4">
        <v>240</v>
      </c>
      <c r="H166" s="22">
        <v>31171</v>
      </c>
      <c r="I166" s="22">
        <v>31171</v>
      </c>
      <c r="J166" s="22">
        <v>21306.1</v>
      </c>
      <c r="K166" s="51">
        <f t="shared" si="31"/>
        <v>68.352314651438832</v>
      </c>
    </row>
    <row r="167" spans="1:11" ht="29.25" x14ac:dyDescent="0.25">
      <c r="A167" s="13" t="s">
        <v>166</v>
      </c>
      <c r="B167" s="14" t="s">
        <v>7</v>
      </c>
      <c r="C167" s="12">
        <v>7</v>
      </c>
      <c r="D167" s="12"/>
      <c r="E167" s="12"/>
      <c r="F167" s="12"/>
      <c r="G167" s="12"/>
      <c r="H167" s="21">
        <f>H168+H188+H193+H198</f>
        <v>35639962.950000003</v>
      </c>
      <c r="I167" s="21">
        <f>I168+I188+I193+I198</f>
        <v>37912921.089999996</v>
      </c>
      <c r="J167" s="21">
        <f>J168+J188+J193+J198</f>
        <v>3502357.6</v>
      </c>
      <c r="K167" s="52">
        <f t="shared" si="31"/>
        <v>9.2378996376614992</v>
      </c>
    </row>
    <row r="168" spans="1:11" ht="29.25" customHeight="1" x14ac:dyDescent="0.25">
      <c r="A168" s="33" t="s">
        <v>133</v>
      </c>
      <c r="B168" s="14" t="s">
        <v>7</v>
      </c>
      <c r="C168" s="12">
        <v>7</v>
      </c>
      <c r="D168" s="12">
        <v>71</v>
      </c>
      <c r="E168" s="12"/>
      <c r="F168" s="12"/>
      <c r="G168" s="12"/>
      <c r="H168" s="21">
        <f>H169</f>
        <v>32116740</v>
      </c>
      <c r="I168" s="21">
        <f>I169</f>
        <v>32116740</v>
      </c>
      <c r="J168" s="21">
        <f>J169</f>
        <v>2876070.33</v>
      </c>
      <c r="K168" s="52">
        <f t="shared" si="31"/>
        <v>8.9550506371443674</v>
      </c>
    </row>
    <row r="169" spans="1:11" x14ac:dyDescent="0.25">
      <c r="A169" s="13" t="s">
        <v>9</v>
      </c>
      <c r="B169" s="14" t="s">
        <v>7</v>
      </c>
      <c r="C169" s="12">
        <v>7</v>
      </c>
      <c r="D169" s="12">
        <v>71</v>
      </c>
      <c r="E169" s="14" t="s">
        <v>8</v>
      </c>
      <c r="F169" s="12"/>
      <c r="G169" s="12"/>
      <c r="H169" s="21">
        <f>H170+H173+H185+H178+H181</f>
        <v>32116740</v>
      </c>
      <c r="I169" s="21">
        <f>I170+I173+I185+I178+I181</f>
        <v>32116740</v>
      </c>
      <c r="J169" s="21">
        <f>J170+J173+J185+J178+J181</f>
        <v>2876070.33</v>
      </c>
      <c r="K169" s="52">
        <f t="shared" si="31"/>
        <v>8.9550506371443674</v>
      </c>
    </row>
    <row r="170" spans="1:11" ht="46.5" customHeight="1" x14ac:dyDescent="0.25">
      <c r="A170" s="5" t="s">
        <v>40</v>
      </c>
      <c r="B170" s="15" t="s">
        <v>7</v>
      </c>
      <c r="C170" s="4">
        <v>7</v>
      </c>
      <c r="D170" s="4">
        <v>71</v>
      </c>
      <c r="E170" s="15" t="s">
        <v>8</v>
      </c>
      <c r="F170" s="4">
        <v>16710</v>
      </c>
      <c r="G170" s="4"/>
      <c r="H170" s="22">
        <f t="shared" ref="H170:J171" si="45">H171</f>
        <v>51000</v>
      </c>
      <c r="I170" s="22">
        <f t="shared" si="45"/>
        <v>51000</v>
      </c>
      <c r="J170" s="22">
        <f t="shared" si="45"/>
        <v>1500</v>
      </c>
      <c r="K170" s="51">
        <f t="shared" si="31"/>
        <v>2.9411764705882351</v>
      </c>
    </row>
    <row r="171" spans="1:11" ht="18" customHeight="1" x14ac:dyDescent="0.25">
      <c r="A171" s="5" t="s">
        <v>36</v>
      </c>
      <c r="B171" s="15" t="s">
        <v>7</v>
      </c>
      <c r="C171" s="4">
        <v>7</v>
      </c>
      <c r="D171" s="4">
        <v>71</v>
      </c>
      <c r="E171" s="15" t="s">
        <v>8</v>
      </c>
      <c r="F171" s="4">
        <v>16710</v>
      </c>
      <c r="G171" s="4">
        <v>300</v>
      </c>
      <c r="H171" s="22">
        <f t="shared" si="45"/>
        <v>51000</v>
      </c>
      <c r="I171" s="22">
        <f t="shared" si="45"/>
        <v>51000</v>
      </c>
      <c r="J171" s="22">
        <f t="shared" si="45"/>
        <v>1500</v>
      </c>
      <c r="K171" s="51">
        <f t="shared" si="31"/>
        <v>2.9411764705882351</v>
      </c>
    </row>
    <row r="172" spans="1:11" ht="32.25" customHeight="1" x14ac:dyDescent="0.25">
      <c r="A172" s="5" t="s">
        <v>37</v>
      </c>
      <c r="B172" s="15" t="s">
        <v>7</v>
      </c>
      <c r="C172" s="4">
        <v>7</v>
      </c>
      <c r="D172" s="4">
        <v>71</v>
      </c>
      <c r="E172" s="15" t="s">
        <v>8</v>
      </c>
      <c r="F172" s="4">
        <v>16710</v>
      </c>
      <c r="G172" s="4">
        <v>320</v>
      </c>
      <c r="H172" s="22">
        <v>51000</v>
      </c>
      <c r="I172" s="22">
        <v>51000</v>
      </c>
      <c r="J172" s="22">
        <v>1500</v>
      </c>
      <c r="K172" s="51">
        <f t="shared" si="31"/>
        <v>2.9411764705882351</v>
      </c>
    </row>
    <row r="173" spans="1:11" ht="137.25" customHeight="1" x14ac:dyDescent="0.25">
      <c r="A173" s="11" t="s">
        <v>146</v>
      </c>
      <c r="B173" s="15" t="s">
        <v>7</v>
      </c>
      <c r="C173" s="4">
        <v>7</v>
      </c>
      <c r="D173" s="4">
        <v>71</v>
      </c>
      <c r="E173" s="15" t="s">
        <v>8</v>
      </c>
      <c r="F173" s="4">
        <v>16721</v>
      </c>
      <c r="G173" s="4"/>
      <c r="H173" s="22">
        <f>H174+H176</f>
        <v>978174</v>
      </c>
      <c r="I173" s="22">
        <f>I174+I176</f>
        <v>978174</v>
      </c>
      <c r="J173" s="22">
        <f>J174+J176</f>
        <v>206990.26</v>
      </c>
      <c r="K173" s="51">
        <f t="shared" si="31"/>
        <v>21.160883442005208</v>
      </c>
    </row>
    <row r="174" spans="1:11" ht="60" customHeight="1" x14ac:dyDescent="0.25">
      <c r="A174" s="5" t="s">
        <v>38</v>
      </c>
      <c r="B174" s="15" t="s">
        <v>7</v>
      </c>
      <c r="C174" s="4">
        <v>7</v>
      </c>
      <c r="D174" s="4">
        <v>71</v>
      </c>
      <c r="E174" s="15" t="s">
        <v>8</v>
      </c>
      <c r="F174" s="4">
        <v>16721</v>
      </c>
      <c r="G174" s="4">
        <v>100</v>
      </c>
      <c r="H174" s="22">
        <f>H175</f>
        <v>884060</v>
      </c>
      <c r="I174" s="22">
        <f>I175</f>
        <v>884060</v>
      </c>
      <c r="J174" s="22">
        <f>J175</f>
        <v>189857.22</v>
      </c>
      <c r="K174" s="51">
        <f t="shared" si="31"/>
        <v>21.475603465828112</v>
      </c>
    </row>
    <row r="175" spans="1:11" ht="30" x14ac:dyDescent="0.25">
      <c r="A175" s="5" t="s">
        <v>10</v>
      </c>
      <c r="B175" s="15" t="s">
        <v>7</v>
      </c>
      <c r="C175" s="4">
        <v>7</v>
      </c>
      <c r="D175" s="4">
        <v>71</v>
      </c>
      <c r="E175" s="15" t="s">
        <v>8</v>
      </c>
      <c r="F175" s="4">
        <v>16721</v>
      </c>
      <c r="G175" s="4">
        <v>120</v>
      </c>
      <c r="H175" s="22">
        <v>884060</v>
      </c>
      <c r="I175" s="22">
        <v>884060</v>
      </c>
      <c r="J175" s="22">
        <v>189857.22</v>
      </c>
      <c r="K175" s="51">
        <f t="shared" si="31"/>
        <v>21.475603465828112</v>
      </c>
    </row>
    <row r="176" spans="1:11" ht="31.5" customHeight="1" x14ac:dyDescent="0.25">
      <c r="A176" s="5" t="s">
        <v>12</v>
      </c>
      <c r="B176" s="15" t="s">
        <v>7</v>
      </c>
      <c r="C176" s="4">
        <v>7</v>
      </c>
      <c r="D176" s="4">
        <v>71</v>
      </c>
      <c r="E176" s="15" t="s">
        <v>8</v>
      </c>
      <c r="F176" s="4">
        <v>16721</v>
      </c>
      <c r="G176" s="4">
        <v>200</v>
      </c>
      <c r="H176" s="22">
        <f>H177</f>
        <v>94114</v>
      </c>
      <c r="I176" s="22">
        <f>I177</f>
        <v>94114</v>
      </c>
      <c r="J176" s="22">
        <f>J177</f>
        <v>17133.04</v>
      </c>
      <c r="K176" s="51">
        <f t="shared" si="31"/>
        <v>18.204560426716537</v>
      </c>
    </row>
    <row r="177" spans="1:11" ht="32.25" customHeight="1" x14ac:dyDescent="0.25">
      <c r="A177" s="5" t="s">
        <v>13</v>
      </c>
      <c r="B177" s="15" t="s">
        <v>7</v>
      </c>
      <c r="C177" s="4">
        <v>7</v>
      </c>
      <c r="D177" s="4">
        <v>71</v>
      </c>
      <c r="E177" s="15" t="s">
        <v>8</v>
      </c>
      <c r="F177" s="4">
        <v>16721</v>
      </c>
      <c r="G177" s="4">
        <v>240</v>
      </c>
      <c r="H177" s="22">
        <v>94114</v>
      </c>
      <c r="I177" s="22">
        <v>94114</v>
      </c>
      <c r="J177" s="22">
        <v>17133.04</v>
      </c>
      <c r="K177" s="51">
        <f t="shared" si="31"/>
        <v>18.204560426716537</v>
      </c>
    </row>
    <row r="178" spans="1:11" ht="138.75" customHeight="1" x14ac:dyDescent="0.25">
      <c r="A178" s="11" t="s">
        <v>147</v>
      </c>
      <c r="B178" s="15" t="s">
        <v>7</v>
      </c>
      <c r="C178" s="4">
        <v>7</v>
      </c>
      <c r="D178" s="4">
        <v>71</v>
      </c>
      <c r="E178" s="15" t="s">
        <v>8</v>
      </c>
      <c r="F178" s="4">
        <v>16722</v>
      </c>
      <c r="G178" s="4"/>
      <c r="H178" s="22">
        <f t="shared" ref="H178:J179" si="46">H179</f>
        <v>49000</v>
      </c>
      <c r="I178" s="22">
        <f t="shared" si="46"/>
        <v>49000</v>
      </c>
      <c r="J178" s="22">
        <f t="shared" si="46"/>
        <v>0</v>
      </c>
      <c r="K178" s="51">
        <f t="shared" si="31"/>
        <v>0</v>
      </c>
    </row>
    <row r="179" spans="1:11" ht="30" customHeight="1" x14ac:dyDescent="0.25">
      <c r="A179" s="5" t="s">
        <v>12</v>
      </c>
      <c r="B179" s="15" t="s">
        <v>7</v>
      </c>
      <c r="C179" s="4">
        <v>7</v>
      </c>
      <c r="D179" s="4">
        <v>71</v>
      </c>
      <c r="E179" s="15" t="s">
        <v>8</v>
      </c>
      <c r="F179" s="4">
        <v>16722</v>
      </c>
      <c r="G179" s="4">
        <v>200</v>
      </c>
      <c r="H179" s="22">
        <f t="shared" si="46"/>
        <v>49000</v>
      </c>
      <c r="I179" s="22">
        <f t="shared" si="46"/>
        <v>49000</v>
      </c>
      <c r="J179" s="22">
        <f t="shared" si="46"/>
        <v>0</v>
      </c>
      <c r="K179" s="51">
        <f t="shared" si="31"/>
        <v>0</v>
      </c>
    </row>
    <row r="180" spans="1:11" ht="35.25" customHeight="1" x14ac:dyDescent="0.25">
      <c r="A180" s="5" t="s">
        <v>13</v>
      </c>
      <c r="B180" s="15" t="s">
        <v>7</v>
      </c>
      <c r="C180" s="4">
        <v>7</v>
      </c>
      <c r="D180" s="4">
        <v>71</v>
      </c>
      <c r="E180" s="15" t="s">
        <v>8</v>
      </c>
      <c r="F180" s="4">
        <v>16722</v>
      </c>
      <c r="G180" s="4">
        <v>240</v>
      </c>
      <c r="H180" s="22">
        <v>49000</v>
      </c>
      <c r="I180" s="22">
        <v>49000</v>
      </c>
      <c r="J180" s="22">
        <v>0</v>
      </c>
      <c r="K180" s="51">
        <f t="shared" si="31"/>
        <v>0</v>
      </c>
    </row>
    <row r="181" spans="1:11" ht="163.5" customHeight="1" x14ac:dyDescent="0.25">
      <c r="A181" s="11" t="s">
        <v>145</v>
      </c>
      <c r="B181" s="15" t="s">
        <v>7</v>
      </c>
      <c r="C181" s="4">
        <v>7</v>
      </c>
      <c r="D181" s="4">
        <v>71</v>
      </c>
      <c r="E181" s="15" t="s">
        <v>8</v>
      </c>
      <c r="F181" s="4">
        <v>16723</v>
      </c>
      <c r="G181" s="4"/>
      <c r="H181" s="22">
        <f>H182</f>
        <v>15984626</v>
      </c>
      <c r="I181" s="22">
        <f>I182</f>
        <v>15984626</v>
      </c>
      <c r="J181" s="22">
        <f>J182</f>
        <v>2667580.0700000003</v>
      </c>
      <c r="K181" s="51">
        <f t="shared" si="31"/>
        <v>16.688410914337314</v>
      </c>
    </row>
    <row r="182" spans="1:11" ht="15" customHeight="1" x14ac:dyDescent="0.25">
      <c r="A182" s="5" t="s">
        <v>36</v>
      </c>
      <c r="B182" s="15" t="s">
        <v>7</v>
      </c>
      <c r="C182" s="4">
        <v>7</v>
      </c>
      <c r="D182" s="4">
        <v>71</v>
      </c>
      <c r="E182" s="15" t="s">
        <v>8</v>
      </c>
      <c r="F182" s="4">
        <v>16723</v>
      </c>
      <c r="G182" s="4">
        <v>300</v>
      </c>
      <c r="H182" s="22">
        <f>H183+H184</f>
        <v>15984626</v>
      </c>
      <c r="I182" s="22">
        <f>I183+I184</f>
        <v>15984626</v>
      </c>
      <c r="J182" s="22">
        <f>J183+J184</f>
        <v>2667580.0700000003</v>
      </c>
      <c r="K182" s="51">
        <f t="shared" si="31"/>
        <v>16.688410914337314</v>
      </c>
    </row>
    <row r="183" spans="1:11" ht="14.25" customHeight="1" x14ac:dyDescent="0.25">
      <c r="A183" s="5" t="s">
        <v>41</v>
      </c>
      <c r="B183" s="15" t="s">
        <v>7</v>
      </c>
      <c r="C183" s="4">
        <v>7</v>
      </c>
      <c r="D183" s="4">
        <v>71</v>
      </c>
      <c r="E183" s="15" t="s">
        <v>8</v>
      </c>
      <c r="F183" s="4">
        <v>16723</v>
      </c>
      <c r="G183" s="4">
        <v>310</v>
      </c>
      <c r="H183" s="22">
        <v>11335119</v>
      </c>
      <c r="I183" s="22">
        <v>11335119</v>
      </c>
      <c r="J183" s="22">
        <v>1844154.07</v>
      </c>
      <c r="K183" s="51">
        <f t="shared" si="31"/>
        <v>16.269384291422085</v>
      </c>
    </row>
    <row r="184" spans="1:11" ht="33" customHeight="1" x14ac:dyDescent="0.25">
      <c r="A184" s="5" t="s">
        <v>37</v>
      </c>
      <c r="B184" s="15" t="s">
        <v>7</v>
      </c>
      <c r="C184" s="4">
        <v>7</v>
      </c>
      <c r="D184" s="4">
        <v>71</v>
      </c>
      <c r="E184" s="15" t="s">
        <v>8</v>
      </c>
      <c r="F184" s="4">
        <v>16723</v>
      </c>
      <c r="G184" s="4">
        <v>320</v>
      </c>
      <c r="H184" s="22">
        <v>4649507</v>
      </c>
      <c r="I184" s="22">
        <v>4649507</v>
      </c>
      <c r="J184" s="22">
        <v>823426</v>
      </c>
      <c r="K184" s="51">
        <f t="shared" si="31"/>
        <v>17.709963658512613</v>
      </c>
    </row>
    <row r="185" spans="1:11" ht="59.25" customHeight="1" x14ac:dyDescent="0.25">
      <c r="A185" s="5" t="s">
        <v>103</v>
      </c>
      <c r="B185" s="15" t="s">
        <v>7</v>
      </c>
      <c r="C185" s="4">
        <v>7</v>
      </c>
      <c r="D185" s="4">
        <v>71</v>
      </c>
      <c r="E185" s="15" t="s">
        <v>8</v>
      </c>
      <c r="F185" s="4" t="s">
        <v>84</v>
      </c>
      <c r="G185" s="4"/>
      <c r="H185" s="22">
        <f t="shared" ref="H185:J186" si="47">H186</f>
        <v>15053940</v>
      </c>
      <c r="I185" s="22">
        <f t="shared" si="47"/>
        <v>15053940</v>
      </c>
      <c r="J185" s="22">
        <f t="shared" si="47"/>
        <v>0</v>
      </c>
      <c r="K185" s="51">
        <f t="shared" si="31"/>
        <v>0</v>
      </c>
    </row>
    <row r="186" spans="1:11" ht="33" customHeight="1" x14ac:dyDescent="0.25">
      <c r="A186" s="5" t="s">
        <v>42</v>
      </c>
      <c r="B186" s="15" t="s">
        <v>7</v>
      </c>
      <c r="C186" s="4">
        <v>7</v>
      </c>
      <c r="D186" s="4">
        <v>71</v>
      </c>
      <c r="E186" s="15" t="s">
        <v>8</v>
      </c>
      <c r="F186" s="4" t="s">
        <v>84</v>
      </c>
      <c r="G186" s="4">
        <v>400</v>
      </c>
      <c r="H186" s="22">
        <f t="shared" si="47"/>
        <v>15053940</v>
      </c>
      <c r="I186" s="22">
        <f t="shared" si="47"/>
        <v>15053940</v>
      </c>
      <c r="J186" s="22">
        <f t="shared" si="47"/>
        <v>0</v>
      </c>
      <c r="K186" s="51">
        <f t="shared" si="31"/>
        <v>0</v>
      </c>
    </row>
    <row r="187" spans="1:11" x14ac:dyDescent="0.25">
      <c r="A187" s="3" t="s">
        <v>43</v>
      </c>
      <c r="B187" s="15" t="s">
        <v>7</v>
      </c>
      <c r="C187" s="4">
        <v>7</v>
      </c>
      <c r="D187" s="4">
        <v>71</v>
      </c>
      <c r="E187" s="15" t="s">
        <v>8</v>
      </c>
      <c r="F187" s="4" t="s">
        <v>84</v>
      </c>
      <c r="G187" s="4">
        <v>410</v>
      </c>
      <c r="H187" s="22">
        <v>15053940</v>
      </c>
      <c r="I187" s="22">
        <v>15053940</v>
      </c>
      <c r="J187" s="22">
        <v>0</v>
      </c>
      <c r="K187" s="51">
        <f t="shared" si="31"/>
        <v>0</v>
      </c>
    </row>
    <row r="188" spans="1:11" ht="43.5" customHeight="1" x14ac:dyDescent="0.25">
      <c r="A188" s="33" t="s">
        <v>134</v>
      </c>
      <c r="B188" s="14" t="s">
        <v>7</v>
      </c>
      <c r="C188" s="12">
        <v>7</v>
      </c>
      <c r="D188" s="12">
        <v>72</v>
      </c>
      <c r="E188" s="15"/>
      <c r="F188" s="4"/>
      <c r="G188" s="4"/>
      <c r="H188" s="21">
        <f t="shared" ref="H188:J191" si="48">H189</f>
        <v>262195.95</v>
      </c>
      <c r="I188" s="21">
        <f t="shared" si="48"/>
        <v>262195.95</v>
      </c>
      <c r="J188" s="21">
        <f t="shared" si="48"/>
        <v>0</v>
      </c>
      <c r="K188" s="52">
        <f t="shared" si="31"/>
        <v>0</v>
      </c>
    </row>
    <row r="189" spans="1:11" x14ac:dyDescent="0.25">
      <c r="A189" s="13" t="s">
        <v>9</v>
      </c>
      <c r="B189" s="14" t="s">
        <v>7</v>
      </c>
      <c r="C189" s="12">
        <v>7</v>
      </c>
      <c r="D189" s="12">
        <v>72</v>
      </c>
      <c r="E189" s="14" t="s">
        <v>8</v>
      </c>
      <c r="F189" s="4"/>
      <c r="G189" s="4"/>
      <c r="H189" s="21">
        <f t="shared" si="48"/>
        <v>262195.95</v>
      </c>
      <c r="I189" s="21">
        <f t="shared" si="48"/>
        <v>262195.95</v>
      </c>
      <c r="J189" s="21">
        <f t="shared" si="48"/>
        <v>0</v>
      </c>
      <c r="K189" s="52">
        <f t="shared" si="31"/>
        <v>0</v>
      </c>
    </row>
    <row r="190" spans="1:11" ht="45" customHeight="1" x14ac:dyDescent="0.25">
      <c r="A190" s="5" t="s">
        <v>44</v>
      </c>
      <c r="B190" s="15" t="s">
        <v>7</v>
      </c>
      <c r="C190" s="4">
        <v>7</v>
      </c>
      <c r="D190" s="4">
        <v>72</v>
      </c>
      <c r="E190" s="15" t="s">
        <v>8</v>
      </c>
      <c r="F190" s="4">
        <v>52600</v>
      </c>
      <c r="G190" s="4"/>
      <c r="H190" s="22">
        <f t="shared" si="48"/>
        <v>262195.95</v>
      </c>
      <c r="I190" s="22">
        <f t="shared" si="48"/>
        <v>262195.95</v>
      </c>
      <c r="J190" s="22">
        <f t="shared" si="48"/>
        <v>0</v>
      </c>
      <c r="K190" s="51">
        <f t="shared" si="31"/>
        <v>0</v>
      </c>
    </row>
    <row r="191" spans="1:11" ht="19.5" customHeight="1" x14ac:dyDescent="0.25">
      <c r="A191" s="5" t="s">
        <v>36</v>
      </c>
      <c r="B191" s="15" t="s">
        <v>7</v>
      </c>
      <c r="C191" s="4">
        <v>7</v>
      </c>
      <c r="D191" s="4">
        <v>72</v>
      </c>
      <c r="E191" s="15" t="s">
        <v>8</v>
      </c>
      <c r="F191" s="4">
        <v>52600</v>
      </c>
      <c r="G191" s="4">
        <v>300</v>
      </c>
      <c r="H191" s="22">
        <f t="shared" si="48"/>
        <v>262195.95</v>
      </c>
      <c r="I191" s="22">
        <f t="shared" si="48"/>
        <v>262195.95</v>
      </c>
      <c r="J191" s="22">
        <f t="shared" si="48"/>
        <v>0</v>
      </c>
      <c r="K191" s="51">
        <f t="shared" si="31"/>
        <v>0</v>
      </c>
    </row>
    <row r="192" spans="1:11" ht="16.5" customHeight="1" x14ac:dyDescent="0.25">
      <c r="A192" s="5" t="s">
        <v>41</v>
      </c>
      <c r="B192" s="15" t="s">
        <v>7</v>
      </c>
      <c r="C192" s="4">
        <v>7</v>
      </c>
      <c r="D192" s="4">
        <v>72</v>
      </c>
      <c r="E192" s="15" t="s">
        <v>8</v>
      </c>
      <c r="F192" s="4">
        <v>52600</v>
      </c>
      <c r="G192" s="4">
        <v>310</v>
      </c>
      <c r="H192" s="22">
        <v>262195.95</v>
      </c>
      <c r="I192" s="22">
        <v>262195.95</v>
      </c>
      <c r="J192" s="22">
        <v>0</v>
      </c>
      <c r="K192" s="51">
        <f t="shared" si="31"/>
        <v>0</v>
      </c>
    </row>
    <row r="193" spans="1:11" ht="30" customHeight="1" x14ac:dyDescent="0.25">
      <c r="A193" s="33" t="s">
        <v>135</v>
      </c>
      <c r="B193" s="14" t="s">
        <v>7</v>
      </c>
      <c r="C193" s="12">
        <v>7</v>
      </c>
      <c r="D193" s="12">
        <v>73</v>
      </c>
      <c r="E193" s="15"/>
      <c r="F193" s="4"/>
      <c r="G193" s="4"/>
      <c r="H193" s="22">
        <f t="shared" ref="H193:J196" si="49">H194</f>
        <v>1131327</v>
      </c>
      <c r="I193" s="22">
        <f t="shared" si="49"/>
        <v>3404285.14</v>
      </c>
      <c r="J193" s="22">
        <f t="shared" si="49"/>
        <v>0</v>
      </c>
      <c r="K193" s="51">
        <f t="shared" si="31"/>
        <v>0</v>
      </c>
    </row>
    <row r="194" spans="1:11" x14ac:dyDescent="0.25">
      <c r="A194" s="13" t="s">
        <v>9</v>
      </c>
      <c r="B194" s="14" t="s">
        <v>7</v>
      </c>
      <c r="C194" s="12">
        <v>7</v>
      </c>
      <c r="D194" s="12">
        <v>73</v>
      </c>
      <c r="E194" s="14" t="s">
        <v>8</v>
      </c>
      <c r="F194" s="4"/>
      <c r="G194" s="4"/>
      <c r="H194" s="22">
        <f t="shared" si="49"/>
        <v>1131327</v>
      </c>
      <c r="I194" s="22">
        <f t="shared" si="49"/>
        <v>3404285.14</v>
      </c>
      <c r="J194" s="22">
        <f t="shared" si="49"/>
        <v>0</v>
      </c>
      <c r="K194" s="51">
        <f t="shared" si="31"/>
        <v>0</v>
      </c>
    </row>
    <row r="195" spans="1:11" ht="30" customHeight="1" x14ac:dyDescent="0.25">
      <c r="A195" s="23" t="s">
        <v>159</v>
      </c>
      <c r="B195" s="15" t="s">
        <v>7</v>
      </c>
      <c r="C195" s="4">
        <v>7</v>
      </c>
      <c r="D195" s="4">
        <v>73</v>
      </c>
      <c r="E195" s="15" t="s">
        <v>8</v>
      </c>
      <c r="F195" s="4" t="s">
        <v>136</v>
      </c>
      <c r="G195" s="4"/>
      <c r="H195" s="22">
        <f t="shared" si="49"/>
        <v>1131327</v>
      </c>
      <c r="I195" s="22">
        <f t="shared" si="49"/>
        <v>3404285.14</v>
      </c>
      <c r="J195" s="22">
        <f t="shared" si="49"/>
        <v>0</v>
      </c>
      <c r="K195" s="51">
        <f t="shared" si="31"/>
        <v>0</v>
      </c>
    </row>
    <row r="196" spans="1:11" ht="15" customHeight="1" x14ac:dyDescent="0.25">
      <c r="A196" s="11" t="s">
        <v>75</v>
      </c>
      <c r="B196" s="15" t="s">
        <v>7</v>
      </c>
      <c r="C196" s="4">
        <v>7</v>
      </c>
      <c r="D196" s="4">
        <v>73</v>
      </c>
      <c r="E196" s="15" t="s">
        <v>8</v>
      </c>
      <c r="F196" s="4" t="s">
        <v>136</v>
      </c>
      <c r="G196" s="4">
        <v>300</v>
      </c>
      <c r="H196" s="22">
        <f t="shared" si="49"/>
        <v>1131327</v>
      </c>
      <c r="I196" s="22">
        <f t="shared" si="49"/>
        <v>3404285.14</v>
      </c>
      <c r="J196" s="22">
        <f t="shared" si="49"/>
        <v>0</v>
      </c>
      <c r="K196" s="51">
        <f t="shared" si="31"/>
        <v>0</v>
      </c>
    </row>
    <row r="197" spans="1:11" ht="30" customHeight="1" x14ac:dyDescent="0.25">
      <c r="A197" s="11" t="s">
        <v>37</v>
      </c>
      <c r="B197" s="15" t="s">
        <v>7</v>
      </c>
      <c r="C197" s="4">
        <v>7</v>
      </c>
      <c r="D197" s="4">
        <v>73</v>
      </c>
      <c r="E197" s="15" t="s">
        <v>8</v>
      </c>
      <c r="F197" s="4" t="s">
        <v>136</v>
      </c>
      <c r="G197" s="4">
        <v>320</v>
      </c>
      <c r="H197" s="22">
        <v>1131327</v>
      </c>
      <c r="I197" s="22">
        <v>3404285.14</v>
      </c>
      <c r="J197" s="22">
        <v>0</v>
      </c>
      <c r="K197" s="51">
        <f t="shared" si="31"/>
        <v>0</v>
      </c>
    </row>
    <row r="198" spans="1:11" ht="84" customHeight="1" x14ac:dyDescent="0.25">
      <c r="A198" s="33" t="s">
        <v>137</v>
      </c>
      <c r="B198" s="14" t="s">
        <v>7</v>
      </c>
      <c r="C198" s="12">
        <v>7</v>
      </c>
      <c r="D198" s="12">
        <v>74</v>
      </c>
      <c r="E198" s="12"/>
      <c r="F198" s="12"/>
      <c r="G198" s="12"/>
      <c r="H198" s="21">
        <f t="shared" ref="H198:J201" si="50">H199</f>
        <v>2129700</v>
      </c>
      <c r="I198" s="21">
        <f t="shared" si="50"/>
        <v>2129700</v>
      </c>
      <c r="J198" s="21">
        <f t="shared" si="50"/>
        <v>626287.27</v>
      </c>
      <c r="K198" s="52">
        <f t="shared" si="31"/>
        <v>29.407300089214445</v>
      </c>
    </row>
    <row r="199" spans="1:11" x14ac:dyDescent="0.25">
      <c r="A199" s="13" t="s">
        <v>9</v>
      </c>
      <c r="B199" s="14" t="s">
        <v>7</v>
      </c>
      <c r="C199" s="12">
        <v>7</v>
      </c>
      <c r="D199" s="12">
        <v>74</v>
      </c>
      <c r="E199" s="14" t="s">
        <v>8</v>
      </c>
      <c r="F199" s="12"/>
      <c r="G199" s="12"/>
      <c r="H199" s="21">
        <f t="shared" ref="H199:I199" si="51">H200+H203</f>
        <v>2129700</v>
      </c>
      <c r="I199" s="21">
        <f t="shared" si="51"/>
        <v>2129700</v>
      </c>
      <c r="J199" s="21">
        <f t="shared" ref="J199" si="52">J200+J203</f>
        <v>626287.27</v>
      </c>
      <c r="K199" s="52">
        <f t="shared" si="31"/>
        <v>29.407300089214445</v>
      </c>
    </row>
    <row r="200" spans="1:11" ht="30" customHeight="1" x14ac:dyDescent="0.25">
      <c r="A200" s="27" t="s">
        <v>102</v>
      </c>
      <c r="B200" s="15" t="s">
        <v>7</v>
      </c>
      <c r="C200" s="4">
        <v>7</v>
      </c>
      <c r="D200" s="4">
        <v>74</v>
      </c>
      <c r="E200" s="15" t="s">
        <v>8</v>
      </c>
      <c r="F200" s="4">
        <v>82450</v>
      </c>
      <c r="G200" s="4"/>
      <c r="H200" s="22">
        <f t="shared" si="50"/>
        <v>2089700</v>
      </c>
      <c r="I200" s="22">
        <f t="shared" si="50"/>
        <v>2089700</v>
      </c>
      <c r="J200" s="22">
        <f t="shared" si="50"/>
        <v>586287.27</v>
      </c>
      <c r="K200" s="51">
        <f t="shared" si="31"/>
        <v>28.056049672201755</v>
      </c>
    </row>
    <row r="201" spans="1:11" ht="15.75" customHeight="1" x14ac:dyDescent="0.25">
      <c r="A201" s="5" t="s">
        <v>36</v>
      </c>
      <c r="B201" s="15" t="s">
        <v>7</v>
      </c>
      <c r="C201" s="4">
        <v>7</v>
      </c>
      <c r="D201" s="4">
        <v>74</v>
      </c>
      <c r="E201" s="15" t="s">
        <v>8</v>
      </c>
      <c r="F201" s="4">
        <v>82450</v>
      </c>
      <c r="G201" s="4">
        <v>300</v>
      </c>
      <c r="H201" s="22">
        <f t="shared" si="50"/>
        <v>2089700</v>
      </c>
      <c r="I201" s="22">
        <f t="shared" si="50"/>
        <v>2089700</v>
      </c>
      <c r="J201" s="22">
        <f t="shared" si="50"/>
        <v>586287.27</v>
      </c>
      <c r="K201" s="51">
        <f t="shared" si="31"/>
        <v>28.056049672201755</v>
      </c>
    </row>
    <row r="202" spans="1:11" ht="28.5" customHeight="1" x14ac:dyDescent="0.25">
      <c r="A202" s="5" t="s">
        <v>37</v>
      </c>
      <c r="B202" s="15" t="s">
        <v>7</v>
      </c>
      <c r="C202" s="4">
        <v>7</v>
      </c>
      <c r="D202" s="4">
        <v>74</v>
      </c>
      <c r="E202" s="15" t="s">
        <v>8</v>
      </c>
      <c r="F202" s="4">
        <v>82450</v>
      </c>
      <c r="G202" s="4">
        <v>320</v>
      </c>
      <c r="H202" s="22">
        <v>2089700</v>
      </c>
      <c r="I202" s="22">
        <v>2089700</v>
      </c>
      <c r="J202" s="22">
        <v>586287.27</v>
      </c>
      <c r="K202" s="51">
        <f t="shared" si="31"/>
        <v>28.056049672201755</v>
      </c>
    </row>
    <row r="203" spans="1:11" ht="30" x14ac:dyDescent="0.25">
      <c r="A203" s="48" t="s">
        <v>180</v>
      </c>
      <c r="B203" s="15" t="s">
        <v>7</v>
      </c>
      <c r="C203" s="4">
        <v>7</v>
      </c>
      <c r="D203" s="4">
        <v>74</v>
      </c>
      <c r="E203" s="15" t="s">
        <v>8</v>
      </c>
      <c r="F203" s="4">
        <v>82470</v>
      </c>
      <c r="G203" s="4"/>
      <c r="H203" s="22">
        <f t="shared" ref="H203:J204" si="53">H204</f>
        <v>40000</v>
      </c>
      <c r="I203" s="22">
        <f t="shared" si="53"/>
        <v>40000</v>
      </c>
      <c r="J203" s="22">
        <f t="shared" si="53"/>
        <v>40000</v>
      </c>
      <c r="K203" s="51">
        <f t="shared" si="31"/>
        <v>100</v>
      </c>
    </row>
    <row r="204" spans="1:11" ht="30" x14ac:dyDescent="0.25">
      <c r="A204" s="8" t="s">
        <v>16</v>
      </c>
      <c r="B204" s="15" t="s">
        <v>7</v>
      </c>
      <c r="C204" s="4">
        <v>7</v>
      </c>
      <c r="D204" s="4">
        <v>74</v>
      </c>
      <c r="E204" s="15" t="s">
        <v>8</v>
      </c>
      <c r="F204" s="4">
        <v>82470</v>
      </c>
      <c r="G204" s="4">
        <v>600</v>
      </c>
      <c r="H204" s="22">
        <f t="shared" si="53"/>
        <v>40000</v>
      </c>
      <c r="I204" s="22">
        <f t="shared" si="53"/>
        <v>40000</v>
      </c>
      <c r="J204" s="22">
        <f t="shared" si="53"/>
        <v>40000</v>
      </c>
      <c r="K204" s="51">
        <f t="shared" ref="K204:K267" si="54">J204/I204*100</f>
        <v>100</v>
      </c>
    </row>
    <row r="205" spans="1:11" ht="29.25" customHeight="1" x14ac:dyDescent="0.25">
      <c r="A205" s="8" t="s">
        <v>182</v>
      </c>
      <c r="B205" s="15" t="s">
        <v>7</v>
      </c>
      <c r="C205" s="4">
        <v>7</v>
      </c>
      <c r="D205" s="4">
        <v>74</v>
      </c>
      <c r="E205" s="15" t="s">
        <v>8</v>
      </c>
      <c r="F205" s="4">
        <v>82470</v>
      </c>
      <c r="G205" s="4">
        <v>630</v>
      </c>
      <c r="H205" s="22">
        <v>40000</v>
      </c>
      <c r="I205" s="22">
        <v>40000</v>
      </c>
      <c r="J205" s="22">
        <v>40000</v>
      </c>
      <c r="K205" s="51">
        <f t="shared" si="54"/>
        <v>100</v>
      </c>
    </row>
    <row r="206" spans="1:11" ht="44.25" customHeight="1" x14ac:dyDescent="0.25">
      <c r="A206" s="13" t="s">
        <v>167</v>
      </c>
      <c r="B206" s="14" t="s">
        <v>7</v>
      </c>
      <c r="C206" s="12">
        <v>8</v>
      </c>
      <c r="D206" s="12"/>
      <c r="E206" s="15"/>
      <c r="F206" s="4"/>
      <c r="G206" s="4"/>
      <c r="H206" s="21">
        <f t="shared" ref="H206:J209" si="55">H207</f>
        <v>1283000</v>
      </c>
      <c r="I206" s="21">
        <f t="shared" si="55"/>
        <v>1283000</v>
      </c>
      <c r="J206" s="21">
        <f t="shared" si="55"/>
        <v>0</v>
      </c>
      <c r="K206" s="52">
        <f t="shared" si="54"/>
        <v>0</v>
      </c>
    </row>
    <row r="207" spans="1:11" ht="57.75" customHeight="1" x14ac:dyDescent="0.25">
      <c r="A207" s="40" t="s">
        <v>150</v>
      </c>
      <c r="B207" s="14" t="s">
        <v>7</v>
      </c>
      <c r="C207" s="12">
        <v>8</v>
      </c>
      <c r="D207" s="12">
        <v>81</v>
      </c>
      <c r="E207" s="15"/>
      <c r="F207" s="4"/>
      <c r="G207" s="4"/>
      <c r="H207" s="21">
        <f t="shared" si="55"/>
        <v>1283000</v>
      </c>
      <c r="I207" s="21">
        <f t="shared" si="55"/>
        <v>1283000</v>
      </c>
      <c r="J207" s="21">
        <f t="shared" si="55"/>
        <v>0</v>
      </c>
      <c r="K207" s="52">
        <f t="shared" si="54"/>
        <v>0</v>
      </c>
    </row>
    <row r="208" spans="1:11" ht="16.5" customHeight="1" x14ac:dyDescent="0.25">
      <c r="A208" s="13" t="s">
        <v>9</v>
      </c>
      <c r="B208" s="14" t="s">
        <v>7</v>
      </c>
      <c r="C208" s="12">
        <v>8</v>
      </c>
      <c r="D208" s="12">
        <v>81</v>
      </c>
      <c r="E208" s="14" t="s">
        <v>8</v>
      </c>
      <c r="F208" s="4"/>
      <c r="G208" s="4"/>
      <c r="H208" s="21">
        <f t="shared" si="55"/>
        <v>1283000</v>
      </c>
      <c r="I208" s="21">
        <f t="shared" si="55"/>
        <v>1283000</v>
      </c>
      <c r="J208" s="21">
        <f t="shared" si="55"/>
        <v>0</v>
      </c>
      <c r="K208" s="52">
        <f t="shared" si="54"/>
        <v>0</v>
      </c>
    </row>
    <row r="209" spans="1:11" ht="15.75" customHeight="1" x14ac:dyDescent="0.25">
      <c r="A209" s="39" t="s">
        <v>14</v>
      </c>
      <c r="B209" s="15" t="s">
        <v>7</v>
      </c>
      <c r="C209" s="4">
        <v>8</v>
      </c>
      <c r="D209" s="4">
        <v>81</v>
      </c>
      <c r="E209" s="15" t="s">
        <v>8</v>
      </c>
      <c r="F209" s="4">
        <v>83210</v>
      </c>
      <c r="G209" s="4">
        <v>800</v>
      </c>
      <c r="H209" s="22">
        <f t="shared" si="55"/>
        <v>1283000</v>
      </c>
      <c r="I209" s="22">
        <f t="shared" si="55"/>
        <v>1283000</v>
      </c>
      <c r="J209" s="22">
        <f t="shared" si="55"/>
        <v>0</v>
      </c>
      <c r="K209" s="51">
        <f t="shared" si="54"/>
        <v>0</v>
      </c>
    </row>
    <row r="210" spans="1:11" ht="46.5" customHeight="1" x14ac:dyDescent="0.25">
      <c r="A210" s="39" t="s">
        <v>151</v>
      </c>
      <c r="B210" s="15" t="s">
        <v>7</v>
      </c>
      <c r="C210" s="4">
        <v>8</v>
      </c>
      <c r="D210" s="4">
        <v>81</v>
      </c>
      <c r="E210" s="15" t="s">
        <v>8</v>
      </c>
      <c r="F210" s="4">
        <v>83210</v>
      </c>
      <c r="G210" s="4">
        <v>810</v>
      </c>
      <c r="H210" s="22">
        <v>1283000</v>
      </c>
      <c r="I210" s="22">
        <v>1283000</v>
      </c>
      <c r="J210" s="22">
        <v>0</v>
      </c>
      <c r="K210" s="51">
        <f t="shared" si="54"/>
        <v>0</v>
      </c>
    </row>
    <row r="211" spans="1:11" ht="21.75" customHeight="1" x14ac:dyDescent="0.25">
      <c r="A211" s="53" t="s">
        <v>168</v>
      </c>
      <c r="B211" s="54" t="s">
        <v>45</v>
      </c>
      <c r="C211" s="55"/>
      <c r="D211" s="55"/>
      <c r="E211" s="55"/>
      <c r="F211" s="55"/>
      <c r="G211" s="55"/>
      <c r="H211" s="56">
        <f>H212+H236+H289+H297+H315</f>
        <v>405219207</v>
      </c>
      <c r="I211" s="56">
        <f>I212+I236+I289+I297+I315</f>
        <v>405219207</v>
      </c>
      <c r="J211" s="56">
        <f>J212+J236+J289+J297+J315</f>
        <v>96322803.019999996</v>
      </c>
      <c r="K211" s="52">
        <f t="shared" si="54"/>
        <v>23.770542303045371</v>
      </c>
    </row>
    <row r="212" spans="1:11" ht="28.5" customHeight="1" x14ac:dyDescent="0.25">
      <c r="A212" s="13" t="s">
        <v>86</v>
      </c>
      <c r="B212" s="14" t="s">
        <v>45</v>
      </c>
      <c r="C212" s="12">
        <v>0</v>
      </c>
      <c r="D212" s="12">
        <v>11</v>
      </c>
      <c r="E212" s="12"/>
      <c r="F212" s="12"/>
      <c r="G212" s="12"/>
      <c r="H212" s="21">
        <f>H213+H219</f>
        <v>36619700</v>
      </c>
      <c r="I212" s="21">
        <f>I213+I219</f>
        <v>36619700</v>
      </c>
      <c r="J212" s="21">
        <f>J213+J219</f>
        <v>8712232.3899999987</v>
      </c>
      <c r="K212" s="52">
        <f t="shared" si="54"/>
        <v>23.791108037477095</v>
      </c>
    </row>
    <row r="213" spans="1:11" x14ac:dyDescent="0.25">
      <c r="A213" s="13" t="s">
        <v>9</v>
      </c>
      <c r="B213" s="14" t="s">
        <v>45</v>
      </c>
      <c r="C213" s="12">
        <v>0</v>
      </c>
      <c r="D213" s="12">
        <v>11</v>
      </c>
      <c r="E213" s="14" t="s">
        <v>8</v>
      </c>
      <c r="F213" s="12"/>
      <c r="G213" s="12"/>
      <c r="H213" s="21">
        <f>H214</f>
        <v>1604500</v>
      </c>
      <c r="I213" s="21">
        <f>I214</f>
        <v>1604500</v>
      </c>
      <c r="J213" s="21">
        <f>J214</f>
        <v>350070.87</v>
      </c>
      <c r="K213" s="52">
        <f t="shared" si="54"/>
        <v>21.818066064194454</v>
      </c>
    </row>
    <row r="214" spans="1:11" ht="31.5" customHeight="1" x14ac:dyDescent="0.25">
      <c r="A214" s="27" t="s">
        <v>97</v>
      </c>
      <c r="B214" s="15" t="s">
        <v>45</v>
      </c>
      <c r="C214" s="4">
        <v>0</v>
      </c>
      <c r="D214" s="4">
        <v>11</v>
      </c>
      <c r="E214" s="15" t="s">
        <v>8</v>
      </c>
      <c r="F214" s="4">
        <v>80720</v>
      </c>
      <c r="G214" s="12"/>
      <c r="H214" s="22">
        <f>H215+H217</f>
        <v>1604500</v>
      </c>
      <c r="I214" s="22">
        <f>I215+I217</f>
        <v>1604500</v>
      </c>
      <c r="J214" s="22">
        <f>J215+J217</f>
        <v>350070.87</v>
      </c>
      <c r="K214" s="51">
        <f t="shared" si="54"/>
        <v>21.818066064194454</v>
      </c>
    </row>
    <row r="215" spans="1:11" ht="57.75" customHeight="1" x14ac:dyDescent="0.25">
      <c r="A215" s="5" t="s">
        <v>38</v>
      </c>
      <c r="B215" s="15" t="s">
        <v>45</v>
      </c>
      <c r="C215" s="4">
        <v>0</v>
      </c>
      <c r="D215" s="4">
        <v>11</v>
      </c>
      <c r="E215" s="15" t="s">
        <v>8</v>
      </c>
      <c r="F215" s="4">
        <v>80720</v>
      </c>
      <c r="G215" s="4">
        <v>100</v>
      </c>
      <c r="H215" s="22">
        <f>H216</f>
        <v>1368900</v>
      </c>
      <c r="I215" s="22">
        <f>I216</f>
        <v>1368900</v>
      </c>
      <c r="J215" s="22">
        <f>J216</f>
        <v>320353.65000000002</v>
      </c>
      <c r="K215" s="51">
        <f t="shared" si="54"/>
        <v>23.402268244575939</v>
      </c>
    </row>
    <row r="216" spans="1:11" ht="30" x14ac:dyDescent="0.25">
      <c r="A216" s="5" t="s">
        <v>10</v>
      </c>
      <c r="B216" s="15" t="s">
        <v>45</v>
      </c>
      <c r="C216" s="4">
        <v>0</v>
      </c>
      <c r="D216" s="4">
        <v>11</v>
      </c>
      <c r="E216" s="15" t="s">
        <v>8</v>
      </c>
      <c r="F216" s="4">
        <v>80720</v>
      </c>
      <c r="G216" s="4">
        <v>120</v>
      </c>
      <c r="H216" s="22">
        <v>1368900</v>
      </c>
      <c r="I216" s="22">
        <v>1368900</v>
      </c>
      <c r="J216" s="22">
        <v>320353.65000000002</v>
      </c>
      <c r="K216" s="51">
        <f t="shared" si="54"/>
        <v>23.402268244575939</v>
      </c>
    </row>
    <row r="217" spans="1:11" ht="30" customHeight="1" x14ac:dyDescent="0.25">
      <c r="A217" s="5" t="s">
        <v>12</v>
      </c>
      <c r="B217" s="15" t="s">
        <v>45</v>
      </c>
      <c r="C217" s="4">
        <v>0</v>
      </c>
      <c r="D217" s="4">
        <v>11</v>
      </c>
      <c r="E217" s="15" t="s">
        <v>8</v>
      </c>
      <c r="F217" s="4">
        <v>80720</v>
      </c>
      <c r="G217" s="4">
        <v>200</v>
      </c>
      <c r="H217" s="22">
        <f>H218</f>
        <v>235600</v>
      </c>
      <c r="I217" s="22">
        <f>I218</f>
        <v>235600</v>
      </c>
      <c r="J217" s="22">
        <f>J218</f>
        <v>29717.22</v>
      </c>
      <c r="K217" s="51">
        <f t="shared" si="54"/>
        <v>12.61342105263158</v>
      </c>
    </row>
    <row r="218" spans="1:11" ht="28.5" customHeight="1" x14ac:dyDescent="0.25">
      <c r="A218" s="5" t="s">
        <v>13</v>
      </c>
      <c r="B218" s="15" t="s">
        <v>45</v>
      </c>
      <c r="C218" s="4">
        <v>0</v>
      </c>
      <c r="D218" s="4">
        <v>11</v>
      </c>
      <c r="E218" s="15" t="s">
        <v>8</v>
      </c>
      <c r="F218" s="4">
        <v>80720</v>
      </c>
      <c r="G218" s="4">
        <v>240</v>
      </c>
      <c r="H218" s="22">
        <v>235600</v>
      </c>
      <c r="I218" s="22">
        <v>235600</v>
      </c>
      <c r="J218" s="22">
        <v>29717.22</v>
      </c>
      <c r="K218" s="51">
        <f t="shared" si="54"/>
        <v>12.61342105263158</v>
      </c>
    </row>
    <row r="219" spans="1:11" ht="27.75" customHeight="1" x14ac:dyDescent="0.25">
      <c r="A219" s="13" t="s">
        <v>35</v>
      </c>
      <c r="B219" s="14" t="s">
        <v>45</v>
      </c>
      <c r="C219" s="12">
        <v>0</v>
      </c>
      <c r="D219" s="12">
        <v>11</v>
      </c>
      <c r="E219" s="14" t="s">
        <v>34</v>
      </c>
      <c r="F219" s="12"/>
      <c r="G219" s="12"/>
      <c r="H219" s="21">
        <f>H220+H227</f>
        <v>35015200</v>
      </c>
      <c r="I219" s="21">
        <f>I220+I227</f>
        <v>35015200</v>
      </c>
      <c r="J219" s="21">
        <f>J220+J227</f>
        <v>8362161.5199999996</v>
      </c>
      <c r="K219" s="52">
        <f t="shared" si="54"/>
        <v>23.881518654755649</v>
      </c>
    </row>
    <row r="220" spans="1:11" ht="28.5" customHeight="1" x14ac:dyDescent="0.25">
      <c r="A220" s="5" t="s">
        <v>11</v>
      </c>
      <c r="B220" s="15" t="s">
        <v>45</v>
      </c>
      <c r="C220" s="4">
        <v>0</v>
      </c>
      <c r="D220" s="4">
        <v>11</v>
      </c>
      <c r="E220" s="15" t="s">
        <v>34</v>
      </c>
      <c r="F220" s="4">
        <v>80040</v>
      </c>
      <c r="G220" s="4"/>
      <c r="H220" s="22">
        <f>H221+H223+H225</f>
        <v>3245600</v>
      </c>
      <c r="I220" s="22">
        <f>I221+I223+I225</f>
        <v>3245600</v>
      </c>
      <c r="J220" s="22">
        <f>J221+J223+J225</f>
        <v>664703.6</v>
      </c>
      <c r="K220" s="51">
        <f t="shared" si="54"/>
        <v>20.480145427655902</v>
      </c>
    </row>
    <row r="221" spans="1:11" ht="61.5" customHeight="1" x14ac:dyDescent="0.25">
      <c r="A221" s="5" t="s">
        <v>38</v>
      </c>
      <c r="B221" s="15" t="s">
        <v>45</v>
      </c>
      <c r="C221" s="4">
        <v>0</v>
      </c>
      <c r="D221" s="4">
        <v>11</v>
      </c>
      <c r="E221" s="15" t="s">
        <v>34</v>
      </c>
      <c r="F221" s="4">
        <v>80040</v>
      </c>
      <c r="G221" s="4">
        <v>100</v>
      </c>
      <c r="H221" s="22">
        <f>H222</f>
        <v>2978200</v>
      </c>
      <c r="I221" s="22">
        <f>I222</f>
        <v>2978200</v>
      </c>
      <c r="J221" s="22">
        <f>J222</f>
        <v>621986.01</v>
      </c>
      <c r="K221" s="51">
        <f t="shared" si="54"/>
        <v>20.88462863474582</v>
      </c>
    </row>
    <row r="222" spans="1:11" ht="30" x14ac:dyDescent="0.25">
      <c r="A222" s="5" t="s">
        <v>10</v>
      </c>
      <c r="B222" s="15" t="s">
        <v>45</v>
      </c>
      <c r="C222" s="4">
        <v>0</v>
      </c>
      <c r="D222" s="4">
        <v>11</v>
      </c>
      <c r="E222" s="15" t="s">
        <v>34</v>
      </c>
      <c r="F222" s="4">
        <v>80040</v>
      </c>
      <c r="G222" s="4">
        <v>120</v>
      </c>
      <c r="H222" s="22">
        <v>2978200</v>
      </c>
      <c r="I222" s="22">
        <v>2978200</v>
      </c>
      <c r="J222" s="22">
        <v>621986.01</v>
      </c>
      <c r="K222" s="51">
        <f t="shared" si="54"/>
        <v>20.88462863474582</v>
      </c>
    </row>
    <row r="223" spans="1:11" ht="28.5" customHeight="1" x14ac:dyDescent="0.25">
      <c r="A223" s="5" t="s">
        <v>12</v>
      </c>
      <c r="B223" s="15" t="s">
        <v>45</v>
      </c>
      <c r="C223" s="4">
        <v>0</v>
      </c>
      <c r="D223" s="4">
        <v>11</v>
      </c>
      <c r="E223" s="15" t="s">
        <v>34</v>
      </c>
      <c r="F223" s="4">
        <v>80040</v>
      </c>
      <c r="G223" s="4">
        <v>200</v>
      </c>
      <c r="H223" s="22">
        <f>H224</f>
        <v>265400</v>
      </c>
      <c r="I223" s="22">
        <f>I224</f>
        <v>265400</v>
      </c>
      <c r="J223" s="22">
        <f>J224</f>
        <v>42268.59</v>
      </c>
      <c r="K223" s="51">
        <f t="shared" si="54"/>
        <v>15.926371514694798</v>
      </c>
    </row>
    <row r="224" spans="1:11" ht="30.75" customHeight="1" x14ac:dyDescent="0.25">
      <c r="A224" s="5" t="s">
        <v>13</v>
      </c>
      <c r="B224" s="15" t="s">
        <v>45</v>
      </c>
      <c r="C224" s="4">
        <v>0</v>
      </c>
      <c r="D224" s="4">
        <v>11</v>
      </c>
      <c r="E224" s="15" t="s">
        <v>34</v>
      </c>
      <c r="F224" s="4">
        <v>80040</v>
      </c>
      <c r="G224" s="4">
        <v>240</v>
      </c>
      <c r="H224" s="22">
        <v>265400</v>
      </c>
      <c r="I224" s="22">
        <v>265400</v>
      </c>
      <c r="J224" s="22">
        <v>42268.59</v>
      </c>
      <c r="K224" s="51">
        <f t="shared" si="54"/>
        <v>15.926371514694798</v>
      </c>
    </row>
    <row r="225" spans="1:11" x14ac:dyDescent="0.25">
      <c r="A225" s="3" t="s">
        <v>14</v>
      </c>
      <c r="B225" s="15" t="s">
        <v>45</v>
      </c>
      <c r="C225" s="4">
        <v>0</v>
      </c>
      <c r="D225" s="4">
        <v>11</v>
      </c>
      <c r="E225" s="15" t="s">
        <v>34</v>
      </c>
      <c r="F225" s="4">
        <v>80040</v>
      </c>
      <c r="G225" s="4">
        <v>800</v>
      </c>
      <c r="H225" s="22">
        <f>H226</f>
        <v>2000</v>
      </c>
      <c r="I225" s="22">
        <f>I226</f>
        <v>2000</v>
      </c>
      <c r="J225" s="22">
        <f>J226</f>
        <v>449</v>
      </c>
      <c r="K225" s="51">
        <f t="shared" si="54"/>
        <v>22.45</v>
      </c>
    </row>
    <row r="226" spans="1:11" x14ac:dyDescent="0.25">
      <c r="A226" s="5" t="s">
        <v>15</v>
      </c>
      <c r="B226" s="15" t="s">
        <v>45</v>
      </c>
      <c r="C226" s="4">
        <v>0</v>
      </c>
      <c r="D226" s="4">
        <v>11</v>
      </c>
      <c r="E226" s="15" t="s">
        <v>34</v>
      </c>
      <c r="F226" s="4">
        <v>80040</v>
      </c>
      <c r="G226" s="4">
        <v>850</v>
      </c>
      <c r="H226" s="22">
        <v>2000</v>
      </c>
      <c r="I226" s="22">
        <v>2000</v>
      </c>
      <c r="J226" s="22">
        <v>449</v>
      </c>
      <c r="K226" s="51">
        <f t="shared" si="54"/>
        <v>22.45</v>
      </c>
    </row>
    <row r="227" spans="1:11" ht="31.5" customHeight="1" x14ac:dyDescent="0.25">
      <c r="A227" s="27" t="s">
        <v>97</v>
      </c>
      <c r="B227" s="15" t="s">
        <v>45</v>
      </c>
      <c r="C227" s="4">
        <v>0</v>
      </c>
      <c r="D227" s="4">
        <v>11</v>
      </c>
      <c r="E227" s="15" t="s">
        <v>34</v>
      </c>
      <c r="F227" s="4">
        <v>80720</v>
      </c>
      <c r="G227" s="4"/>
      <c r="H227" s="22">
        <f>H228+H230+H232+H234</f>
        <v>31769600</v>
      </c>
      <c r="I227" s="22">
        <f>I228+I230+I232+I234</f>
        <v>31769600</v>
      </c>
      <c r="J227" s="22">
        <f>J228+J230+J232+J234</f>
        <v>7697457.9199999999</v>
      </c>
      <c r="K227" s="51">
        <f t="shared" si="54"/>
        <v>24.229004834810635</v>
      </c>
    </row>
    <row r="228" spans="1:11" ht="60" customHeight="1" x14ac:dyDescent="0.25">
      <c r="A228" s="5" t="s">
        <v>38</v>
      </c>
      <c r="B228" s="15" t="s">
        <v>45</v>
      </c>
      <c r="C228" s="4">
        <v>0</v>
      </c>
      <c r="D228" s="4">
        <v>11</v>
      </c>
      <c r="E228" s="15" t="s">
        <v>34</v>
      </c>
      <c r="F228" s="4">
        <v>80720</v>
      </c>
      <c r="G228" s="4">
        <v>100</v>
      </c>
      <c r="H228" s="22">
        <f>H229</f>
        <v>7123990</v>
      </c>
      <c r="I228" s="22">
        <f>I229</f>
        <v>7123990</v>
      </c>
      <c r="J228" s="22">
        <f>J229</f>
        <v>1601404.45</v>
      </c>
      <c r="K228" s="51">
        <f t="shared" si="54"/>
        <v>22.479038432114589</v>
      </c>
    </row>
    <row r="229" spans="1:11" ht="30" x14ac:dyDescent="0.25">
      <c r="A229" s="5" t="s">
        <v>10</v>
      </c>
      <c r="B229" s="15" t="s">
        <v>45</v>
      </c>
      <c r="C229" s="4">
        <v>0</v>
      </c>
      <c r="D229" s="4">
        <v>11</v>
      </c>
      <c r="E229" s="15" t="s">
        <v>34</v>
      </c>
      <c r="F229" s="4">
        <v>80720</v>
      </c>
      <c r="G229" s="4">
        <v>120</v>
      </c>
      <c r="H229" s="22">
        <v>7123990</v>
      </c>
      <c r="I229" s="22">
        <v>7123990</v>
      </c>
      <c r="J229" s="22">
        <v>1601404.45</v>
      </c>
      <c r="K229" s="51">
        <f t="shared" si="54"/>
        <v>22.479038432114589</v>
      </c>
    </row>
    <row r="230" spans="1:11" ht="27.75" customHeight="1" x14ac:dyDescent="0.25">
      <c r="A230" s="5" t="s">
        <v>12</v>
      </c>
      <c r="B230" s="15" t="s">
        <v>45</v>
      </c>
      <c r="C230" s="4">
        <v>0</v>
      </c>
      <c r="D230" s="4">
        <v>11</v>
      </c>
      <c r="E230" s="15" t="s">
        <v>34</v>
      </c>
      <c r="F230" s="4">
        <v>80720</v>
      </c>
      <c r="G230" s="4">
        <v>200</v>
      </c>
      <c r="H230" s="22">
        <f>H231</f>
        <v>947120</v>
      </c>
      <c r="I230" s="22">
        <f>I231</f>
        <v>947120</v>
      </c>
      <c r="J230" s="22">
        <f>J231</f>
        <v>305095.33</v>
      </c>
      <c r="K230" s="51">
        <f t="shared" si="54"/>
        <v>32.212954007939857</v>
      </c>
    </row>
    <row r="231" spans="1:11" ht="30.75" customHeight="1" x14ac:dyDescent="0.25">
      <c r="A231" s="5" t="s">
        <v>13</v>
      </c>
      <c r="B231" s="15" t="s">
        <v>45</v>
      </c>
      <c r="C231" s="4">
        <v>0</v>
      </c>
      <c r="D231" s="4">
        <v>11</v>
      </c>
      <c r="E231" s="15" t="s">
        <v>34</v>
      </c>
      <c r="F231" s="4">
        <v>80720</v>
      </c>
      <c r="G231" s="4">
        <v>240</v>
      </c>
      <c r="H231" s="22">
        <v>947120</v>
      </c>
      <c r="I231" s="22">
        <v>947120</v>
      </c>
      <c r="J231" s="22">
        <v>305095.33</v>
      </c>
      <c r="K231" s="51">
        <f t="shared" si="54"/>
        <v>32.212954007939857</v>
      </c>
    </row>
    <row r="232" spans="1:11" ht="30.75" customHeight="1" x14ac:dyDescent="0.25">
      <c r="A232" s="5" t="s">
        <v>16</v>
      </c>
      <c r="B232" s="15" t="s">
        <v>45</v>
      </c>
      <c r="C232" s="4">
        <v>0</v>
      </c>
      <c r="D232" s="4">
        <v>11</v>
      </c>
      <c r="E232" s="15" t="s">
        <v>34</v>
      </c>
      <c r="F232" s="4">
        <v>80720</v>
      </c>
      <c r="G232" s="4">
        <v>600</v>
      </c>
      <c r="H232" s="22">
        <f>H233</f>
        <v>23688800</v>
      </c>
      <c r="I232" s="22">
        <f>I233</f>
        <v>23688800</v>
      </c>
      <c r="J232" s="22">
        <f>J233</f>
        <v>5788507.04</v>
      </c>
      <c r="K232" s="51">
        <f t="shared" si="54"/>
        <v>24.435627976089965</v>
      </c>
    </row>
    <row r="233" spans="1:11" x14ac:dyDescent="0.25">
      <c r="A233" s="5" t="s">
        <v>17</v>
      </c>
      <c r="B233" s="15" t="s">
        <v>45</v>
      </c>
      <c r="C233" s="4">
        <v>0</v>
      </c>
      <c r="D233" s="4">
        <v>11</v>
      </c>
      <c r="E233" s="15" t="s">
        <v>34</v>
      </c>
      <c r="F233" s="4">
        <v>80720</v>
      </c>
      <c r="G233" s="4">
        <v>610</v>
      </c>
      <c r="H233" s="22">
        <v>23688800</v>
      </c>
      <c r="I233" s="22">
        <v>23688800</v>
      </c>
      <c r="J233" s="22">
        <v>5788507.04</v>
      </c>
      <c r="K233" s="51">
        <f t="shared" si="54"/>
        <v>24.435627976089965</v>
      </c>
    </row>
    <row r="234" spans="1:11" x14ac:dyDescent="0.25">
      <c r="A234" s="3" t="s">
        <v>14</v>
      </c>
      <c r="B234" s="15" t="s">
        <v>45</v>
      </c>
      <c r="C234" s="4">
        <v>0</v>
      </c>
      <c r="D234" s="4">
        <v>11</v>
      </c>
      <c r="E234" s="15" t="s">
        <v>34</v>
      </c>
      <c r="F234" s="4">
        <v>80720</v>
      </c>
      <c r="G234" s="4">
        <v>800</v>
      </c>
      <c r="H234" s="22">
        <f>H235</f>
        <v>9690</v>
      </c>
      <c r="I234" s="22">
        <f>I235</f>
        <v>9690</v>
      </c>
      <c r="J234" s="22">
        <f>J235</f>
        <v>2451.1</v>
      </c>
      <c r="K234" s="51">
        <f t="shared" si="54"/>
        <v>25.29514963880289</v>
      </c>
    </row>
    <row r="235" spans="1:11" x14ac:dyDescent="0.25">
      <c r="A235" s="5" t="s">
        <v>15</v>
      </c>
      <c r="B235" s="15" t="s">
        <v>45</v>
      </c>
      <c r="C235" s="4">
        <v>0</v>
      </c>
      <c r="D235" s="4">
        <v>11</v>
      </c>
      <c r="E235" s="15" t="s">
        <v>34</v>
      </c>
      <c r="F235" s="4">
        <v>80720</v>
      </c>
      <c r="G235" s="4">
        <v>850</v>
      </c>
      <c r="H235" s="22">
        <v>9690</v>
      </c>
      <c r="I235" s="22">
        <v>9690</v>
      </c>
      <c r="J235" s="22">
        <v>2451.1</v>
      </c>
      <c r="K235" s="51">
        <f t="shared" si="54"/>
        <v>25.29514963880289</v>
      </c>
    </row>
    <row r="236" spans="1:11" ht="43.5" customHeight="1" x14ac:dyDescent="0.25">
      <c r="A236" s="13" t="s">
        <v>46</v>
      </c>
      <c r="B236" s="14" t="s">
        <v>45</v>
      </c>
      <c r="C236" s="12">
        <v>0</v>
      </c>
      <c r="D236" s="12">
        <v>12</v>
      </c>
      <c r="E236" s="12"/>
      <c r="F236" s="12"/>
      <c r="G236" s="12"/>
      <c r="H236" s="21">
        <f>H237+H241+H275</f>
        <v>363296507</v>
      </c>
      <c r="I236" s="21">
        <f>I237+I241+I275</f>
        <v>363296507</v>
      </c>
      <c r="J236" s="21">
        <f>J237+J241+J275</f>
        <v>86659193.11999999</v>
      </c>
      <c r="K236" s="52">
        <f t="shared" si="54"/>
        <v>23.853571793356107</v>
      </c>
    </row>
    <row r="237" spans="1:11" x14ac:dyDescent="0.25">
      <c r="A237" s="13" t="s">
        <v>9</v>
      </c>
      <c r="B237" s="14" t="s">
        <v>45</v>
      </c>
      <c r="C237" s="12">
        <v>0</v>
      </c>
      <c r="D237" s="12">
        <v>12</v>
      </c>
      <c r="E237" s="14" t="s">
        <v>8</v>
      </c>
      <c r="F237" s="12"/>
      <c r="G237" s="12"/>
      <c r="H237" s="21">
        <f>H238</f>
        <v>11777840</v>
      </c>
      <c r="I237" s="21">
        <f t="shared" ref="I237:J237" si="56">I238</f>
        <v>11777840</v>
      </c>
      <c r="J237" s="21">
        <f t="shared" si="56"/>
        <v>2700971.92</v>
      </c>
      <c r="K237" s="52">
        <f t="shared" si="54"/>
        <v>22.93265929915842</v>
      </c>
    </row>
    <row r="238" spans="1:11" x14ac:dyDescent="0.25">
      <c r="A238" s="32" t="s">
        <v>49</v>
      </c>
      <c r="B238" s="15" t="s">
        <v>45</v>
      </c>
      <c r="C238" s="4">
        <v>0</v>
      </c>
      <c r="D238" s="4">
        <v>12</v>
      </c>
      <c r="E238" s="15" t="s">
        <v>8</v>
      </c>
      <c r="F238" s="4">
        <v>80320</v>
      </c>
      <c r="G238" s="12"/>
      <c r="H238" s="22">
        <f t="shared" ref="H238:J239" si="57">H239</f>
        <v>11777840</v>
      </c>
      <c r="I238" s="22">
        <f t="shared" si="57"/>
        <v>11777840</v>
      </c>
      <c r="J238" s="22">
        <f t="shared" si="57"/>
        <v>2700971.92</v>
      </c>
      <c r="K238" s="51">
        <f t="shared" si="54"/>
        <v>22.93265929915842</v>
      </c>
    </row>
    <row r="239" spans="1:11" ht="28.5" customHeight="1" x14ac:dyDescent="0.25">
      <c r="A239" s="5" t="s">
        <v>16</v>
      </c>
      <c r="B239" s="15" t="s">
        <v>45</v>
      </c>
      <c r="C239" s="4">
        <v>0</v>
      </c>
      <c r="D239" s="4">
        <v>12</v>
      </c>
      <c r="E239" s="15" t="s">
        <v>8</v>
      </c>
      <c r="F239" s="4">
        <v>80320</v>
      </c>
      <c r="G239" s="4">
        <v>600</v>
      </c>
      <c r="H239" s="22">
        <f t="shared" si="57"/>
        <v>11777840</v>
      </c>
      <c r="I239" s="22">
        <f t="shared" si="57"/>
        <v>11777840</v>
      </c>
      <c r="J239" s="22">
        <f t="shared" si="57"/>
        <v>2700971.92</v>
      </c>
      <c r="K239" s="51">
        <f t="shared" si="54"/>
        <v>22.93265929915842</v>
      </c>
    </row>
    <row r="240" spans="1:11" x14ac:dyDescent="0.25">
      <c r="A240" s="5" t="s">
        <v>17</v>
      </c>
      <c r="B240" s="15" t="s">
        <v>45</v>
      </c>
      <c r="C240" s="4">
        <v>0</v>
      </c>
      <c r="D240" s="4">
        <v>12</v>
      </c>
      <c r="E240" s="15" t="s">
        <v>8</v>
      </c>
      <c r="F240" s="4">
        <v>80320</v>
      </c>
      <c r="G240" s="4">
        <v>610</v>
      </c>
      <c r="H240" s="22">
        <v>11777840</v>
      </c>
      <c r="I240" s="22">
        <v>11777840</v>
      </c>
      <c r="J240" s="22">
        <v>2700971.92</v>
      </c>
      <c r="K240" s="51">
        <f t="shared" si="54"/>
        <v>22.93265929915842</v>
      </c>
    </row>
    <row r="241" spans="1:11" ht="29.25" customHeight="1" x14ac:dyDescent="0.25">
      <c r="A241" s="13" t="s">
        <v>35</v>
      </c>
      <c r="B241" s="14" t="s">
        <v>45</v>
      </c>
      <c r="C241" s="12">
        <v>0</v>
      </c>
      <c r="D241" s="12">
        <v>12</v>
      </c>
      <c r="E241" s="14" t="s">
        <v>34</v>
      </c>
      <c r="F241" s="12"/>
      <c r="G241" s="12"/>
      <c r="H241" s="21">
        <f>H242+H245+H248+H251+H254+H257+H260+H263+H270</f>
        <v>334324429</v>
      </c>
      <c r="I241" s="21">
        <f>I242+I245+I248+I251+I254+I257+I260+I263+I270</f>
        <v>334324429</v>
      </c>
      <c r="J241" s="21">
        <f>J242+J245+J248+J251+J254+J257+J260+J263+J270</f>
        <v>79830180.929999992</v>
      </c>
      <c r="K241" s="52">
        <f t="shared" si="54"/>
        <v>23.878057959683225</v>
      </c>
    </row>
    <row r="242" spans="1:11" ht="74.25" customHeight="1" x14ac:dyDescent="0.25">
      <c r="A242" s="5" t="s">
        <v>51</v>
      </c>
      <c r="B242" s="15" t="s">
        <v>45</v>
      </c>
      <c r="C242" s="4">
        <v>0</v>
      </c>
      <c r="D242" s="4">
        <v>12</v>
      </c>
      <c r="E242" s="15" t="s">
        <v>34</v>
      </c>
      <c r="F242" s="4">
        <v>14700</v>
      </c>
      <c r="G242" s="4"/>
      <c r="H242" s="22">
        <f t="shared" ref="H242:J243" si="58">H243</f>
        <v>174050043</v>
      </c>
      <c r="I242" s="22">
        <f t="shared" si="58"/>
        <v>174050043</v>
      </c>
      <c r="J242" s="22">
        <f t="shared" si="58"/>
        <v>37250188</v>
      </c>
      <c r="K242" s="51">
        <f t="shared" si="54"/>
        <v>21.40199873435251</v>
      </c>
    </row>
    <row r="243" spans="1:11" ht="31.5" customHeight="1" x14ac:dyDescent="0.25">
      <c r="A243" s="5" t="s">
        <v>16</v>
      </c>
      <c r="B243" s="15" t="s">
        <v>45</v>
      </c>
      <c r="C243" s="4">
        <v>0</v>
      </c>
      <c r="D243" s="4">
        <v>12</v>
      </c>
      <c r="E243" s="15" t="s">
        <v>34</v>
      </c>
      <c r="F243" s="4">
        <v>14700</v>
      </c>
      <c r="G243" s="4">
        <v>600</v>
      </c>
      <c r="H243" s="22">
        <f t="shared" si="58"/>
        <v>174050043</v>
      </c>
      <c r="I243" s="22">
        <f t="shared" si="58"/>
        <v>174050043</v>
      </c>
      <c r="J243" s="22">
        <f t="shared" si="58"/>
        <v>37250188</v>
      </c>
      <c r="K243" s="51">
        <f t="shared" si="54"/>
        <v>21.40199873435251</v>
      </c>
    </row>
    <row r="244" spans="1:11" x14ac:dyDescent="0.25">
      <c r="A244" s="5" t="s">
        <v>17</v>
      </c>
      <c r="B244" s="15" t="s">
        <v>45</v>
      </c>
      <c r="C244" s="4">
        <v>0</v>
      </c>
      <c r="D244" s="4">
        <v>12</v>
      </c>
      <c r="E244" s="15" t="s">
        <v>34</v>
      </c>
      <c r="F244" s="4">
        <v>14700</v>
      </c>
      <c r="G244" s="4">
        <v>610</v>
      </c>
      <c r="H244" s="22">
        <v>174050043</v>
      </c>
      <c r="I244" s="22">
        <v>174050043</v>
      </c>
      <c r="J244" s="22">
        <v>37250188</v>
      </c>
      <c r="K244" s="51">
        <f t="shared" si="54"/>
        <v>21.40199873435251</v>
      </c>
    </row>
    <row r="245" spans="1:11" ht="60.75" customHeight="1" x14ac:dyDescent="0.25">
      <c r="A245" s="5" t="s">
        <v>52</v>
      </c>
      <c r="B245" s="15" t="s">
        <v>45</v>
      </c>
      <c r="C245" s="4">
        <v>0</v>
      </c>
      <c r="D245" s="4">
        <v>12</v>
      </c>
      <c r="E245" s="15" t="s">
        <v>34</v>
      </c>
      <c r="F245" s="4">
        <v>14710</v>
      </c>
      <c r="G245" s="4"/>
      <c r="H245" s="22">
        <f t="shared" ref="H245:J246" si="59">H246</f>
        <v>75132665</v>
      </c>
      <c r="I245" s="22">
        <f t="shared" si="59"/>
        <v>75132665</v>
      </c>
      <c r="J245" s="22">
        <f t="shared" si="59"/>
        <v>14995360</v>
      </c>
      <c r="K245" s="51">
        <f t="shared" si="54"/>
        <v>19.95850939135461</v>
      </c>
    </row>
    <row r="246" spans="1:11" ht="32.25" customHeight="1" x14ac:dyDescent="0.25">
      <c r="A246" s="5" t="s">
        <v>16</v>
      </c>
      <c r="B246" s="15" t="s">
        <v>45</v>
      </c>
      <c r="C246" s="4">
        <v>0</v>
      </c>
      <c r="D246" s="4">
        <v>12</v>
      </c>
      <c r="E246" s="15" t="s">
        <v>34</v>
      </c>
      <c r="F246" s="4">
        <v>14710</v>
      </c>
      <c r="G246" s="4">
        <v>600</v>
      </c>
      <c r="H246" s="22">
        <f t="shared" si="59"/>
        <v>75132665</v>
      </c>
      <c r="I246" s="22">
        <f t="shared" si="59"/>
        <v>75132665</v>
      </c>
      <c r="J246" s="22">
        <f t="shared" si="59"/>
        <v>14995360</v>
      </c>
      <c r="K246" s="51">
        <f t="shared" si="54"/>
        <v>19.95850939135461</v>
      </c>
    </row>
    <row r="247" spans="1:11" x14ac:dyDescent="0.25">
      <c r="A247" s="5" t="s">
        <v>17</v>
      </c>
      <c r="B247" s="15" t="s">
        <v>45</v>
      </c>
      <c r="C247" s="4">
        <v>0</v>
      </c>
      <c r="D247" s="4">
        <v>12</v>
      </c>
      <c r="E247" s="15" t="s">
        <v>34</v>
      </c>
      <c r="F247" s="4">
        <v>14710</v>
      </c>
      <c r="G247" s="4">
        <v>610</v>
      </c>
      <c r="H247" s="22">
        <v>75132665</v>
      </c>
      <c r="I247" s="22">
        <v>75132665</v>
      </c>
      <c r="J247" s="22">
        <v>14995360</v>
      </c>
      <c r="K247" s="51">
        <f t="shared" si="54"/>
        <v>19.95850939135461</v>
      </c>
    </row>
    <row r="248" spans="1:11" ht="42" customHeight="1" x14ac:dyDescent="0.25">
      <c r="A248" s="5" t="s">
        <v>56</v>
      </c>
      <c r="B248" s="15" t="s">
        <v>45</v>
      </c>
      <c r="C248" s="4">
        <v>0</v>
      </c>
      <c r="D248" s="4">
        <v>12</v>
      </c>
      <c r="E248" s="15" t="s">
        <v>34</v>
      </c>
      <c r="F248" s="4">
        <v>14780</v>
      </c>
      <c r="G248" s="4"/>
      <c r="H248" s="22">
        <f t="shared" ref="H248:J249" si="60">H249</f>
        <v>3485321</v>
      </c>
      <c r="I248" s="22">
        <f t="shared" si="60"/>
        <v>3485321</v>
      </c>
      <c r="J248" s="22">
        <f t="shared" si="60"/>
        <v>449996.07</v>
      </c>
      <c r="K248" s="51">
        <f t="shared" si="54"/>
        <v>12.911180060602739</v>
      </c>
    </row>
    <row r="249" spans="1:11" ht="17.25" customHeight="1" x14ac:dyDescent="0.25">
      <c r="A249" s="5" t="s">
        <v>36</v>
      </c>
      <c r="B249" s="15" t="s">
        <v>45</v>
      </c>
      <c r="C249" s="4">
        <v>0</v>
      </c>
      <c r="D249" s="4">
        <v>12</v>
      </c>
      <c r="E249" s="15" t="s">
        <v>34</v>
      </c>
      <c r="F249" s="4">
        <v>14780</v>
      </c>
      <c r="G249" s="4">
        <v>300</v>
      </c>
      <c r="H249" s="22">
        <f t="shared" si="60"/>
        <v>3485321</v>
      </c>
      <c r="I249" s="22">
        <f t="shared" si="60"/>
        <v>3485321</v>
      </c>
      <c r="J249" s="22">
        <f t="shared" si="60"/>
        <v>449996.07</v>
      </c>
      <c r="K249" s="51">
        <f t="shared" si="54"/>
        <v>12.911180060602739</v>
      </c>
    </row>
    <row r="250" spans="1:11" ht="30.75" customHeight="1" x14ac:dyDescent="0.25">
      <c r="A250" s="5" t="s">
        <v>37</v>
      </c>
      <c r="B250" s="15" t="s">
        <v>45</v>
      </c>
      <c r="C250" s="4">
        <v>0</v>
      </c>
      <c r="D250" s="4">
        <v>12</v>
      </c>
      <c r="E250" s="15" t="s">
        <v>34</v>
      </c>
      <c r="F250" s="4">
        <v>14780</v>
      </c>
      <c r="G250" s="4">
        <v>320</v>
      </c>
      <c r="H250" s="22">
        <v>3485321</v>
      </c>
      <c r="I250" s="22">
        <v>3485321</v>
      </c>
      <c r="J250" s="22">
        <v>449996.07</v>
      </c>
      <c r="K250" s="51">
        <f t="shared" si="54"/>
        <v>12.911180060602739</v>
      </c>
    </row>
    <row r="251" spans="1:11" x14ac:dyDescent="0.25">
      <c r="A251" s="5" t="s">
        <v>47</v>
      </c>
      <c r="B251" s="15" t="s">
        <v>45</v>
      </c>
      <c r="C251" s="4">
        <v>0</v>
      </c>
      <c r="D251" s="4">
        <v>12</v>
      </c>
      <c r="E251" s="15" t="s">
        <v>34</v>
      </c>
      <c r="F251" s="4">
        <v>80300</v>
      </c>
      <c r="G251" s="4"/>
      <c r="H251" s="22">
        <f t="shared" ref="H251:J252" si="61">H252</f>
        <v>15360000</v>
      </c>
      <c r="I251" s="22">
        <f t="shared" si="61"/>
        <v>15360000</v>
      </c>
      <c r="J251" s="22">
        <f t="shared" si="61"/>
        <v>5286886.74</v>
      </c>
      <c r="K251" s="51">
        <f t="shared" si="54"/>
        <v>34.419835546874999</v>
      </c>
    </row>
    <row r="252" spans="1:11" ht="29.25" customHeight="1" x14ac:dyDescent="0.25">
      <c r="A252" s="5" t="s">
        <v>16</v>
      </c>
      <c r="B252" s="15" t="s">
        <v>45</v>
      </c>
      <c r="C252" s="4">
        <v>0</v>
      </c>
      <c r="D252" s="4">
        <v>12</v>
      </c>
      <c r="E252" s="15" t="s">
        <v>34</v>
      </c>
      <c r="F252" s="4">
        <v>80300</v>
      </c>
      <c r="G252" s="4">
        <v>600</v>
      </c>
      <c r="H252" s="22">
        <f t="shared" si="61"/>
        <v>15360000</v>
      </c>
      <c r="I252" s="22">
        <f t="shared" si="61"/>
        <v>15360000</v>
      </c>
      <c r="J252" s="22">
        <f t="shared" si="61"/>
        <v>5286886.74</v>
      </c>
      <c r="K252" s="51">
        <f t="shared" si="54"/>
        <v>34.419835546874999</v>
      </c>
    </row>
    <row r="253" spans="1:11" x14ac:dyDescent="0.25">
      <c r="A253" s="5" t="s">
        <v>17</v>
      </c>
      <c r="B253" s="15" t="s">
        <v>45</v>
      </c>
      <c r="C253" s="4">
        <v>0</v>
      </c>
      <c r="D253" s="4">
        <v>12</v>
      </c>
      <c r="E253" s="15" t="s">
        <v>34</v>
      </c>
      <c r="F253" s="4">
        <v>80300</v>
      </c>
      <c r="G253" s="4">
        <v>610</v>
      </c>
      <c r="H253" s="22">
        <v>15360000</v>
      </c>
      <c r="I253" s="22">
        <v>15360000</v>
      </c>
      <c r="J253" s="22">
        <v>5286886.74</v>
      </c>
      <c r="K253" s="51">
        <f t="shared" si="54"/>
        <v>34.419835546874999</v>
      </c>
    </row>
    <row r="254" spans="1:11" ht="15" customHeight="1" x14ac:dyDescent="0.25">
      <c r="A254" s="5" t="s">
        <v>48</v>
      </c>
      <c r="B254" s="15" t="s">
        <v>45</v>
      </c>
      <c r="C254" s="4">
        <v>0</v>
      </c>
      <c r="D254" s="4">
        <v>12</v>
      </c>
      <c r="E254" s="15" t="s">
        <v>34</v>
      </c>
      <c r="F254" s="4">
        <v>80310</v>
      </c>
      <c r="G254" s="4"/>
      <c r="H254" s="22">
        <f t="shared" ref="H254:J255" si="62">H255</f>
        <v>49400000</v>
      </c>
      <c r="I254" s="22">
        <f t="shared" si="62"/>
        <v>49400000</v>
      </c>
      <c r="J254" s="22">
        <f t="shared" si="62"/>
        <v>17366148.100000001</v>
      </c>
      <c r="K254" s="51">
        <f t="shared" si="54"/>
        <v>35.154145951417007</v>
      </c>
    </row>
    <row r="255" spans="1:11" ht="31.5" customHeight="1" x14ac:dyDescent="0.25">
      <c r="A255" s="5" t="s">
        <v>16</v>
      </c>
      <c r="B255" s="15" t="s">
        <v>45</v>
      </c>
      <c r="C255" s="4">
        <v>0</v>
      </c>
      <c r="D255" s="4">
        <v>12</v>
      </c>
      <c r="E255" s="15" t="s">
        <v>34</v>
      </c>
      <c r="F255" s="4">
        <v>80310</v>
      </c>
      <c r="G255" s="4">
        <v>600</v>
      </c>
      <c r="H255" s="22">
        <f t="shared" si="62"/>
        <v>49400000</v>
      </c>
      <c r="I255" s="22">
        <f t="shared" si="62"/>
        <v>49400000</v>
      </c>
      <c r="J255" s="22">
        <f t="shared" si="62"/>
        <v>17366148.100000001</v>
      </c>
      <c r="K255" s="51">
        <f t="shared" si="54"/>
        <v>35.154145951417007</v>
      </c>
    </row>
    <row r="256" spans="1:11" x14ac:dyDescent="0.25">
      <c r="A256" s="5" t="s">
        <v>17</v>
      </c>
      <c r="B256" s="15" t="s">
        <v>45</v>
      </c>
      <c r="C256" s="4">
        <v>0</v>
      </c>
      <c r="D256" s="4">
        <v>12</v>
      </c>
      <c r="E256" s="15" t="s">
        <v>34</v>
      </c>
      <c r="F256" s="4">
        <v>80310</v>
      </c>
      <c r="G256" s="4">
        <v>610</v>
      </c>
      <c r="H256" s="22">
        <v>49400000</v>
      </c>
      <c r="I256" s="22">
        <v>49400000</v>
      </c>
      <c r="J256" s="22">
        <v>17366148.100000001</v>
      </c>
      <c r="K256" s="51">
        <f t="shared" si="54"/>
        <v>35.154145951417007</v>
      </c>
    </row>
    <row r="257" spans="1:11" x14ac:dyDescent="0.25">
      <c r="A257" s="5" t="s">
        <v>49</v>
      </c>
      <c r="B257" s="15" t="s">
        <v>45</v>
      </c>
      <c r="C257" s="4">
        <v>0</v>
      </c>
      <c r="D257" s="4">
        <v>12</v>
      </c>
      <c r="E257" s="15" t="s">
        <v>34</v>
      </c>
      <c r="F257" s="4">
        <v>80320</v>
      </c>
      <c r="G257" s="4"/>
      <c r="H257" s="22">
        <f t="shared" ref="H257:J258" si="63">H258</f>
        <v>10500000</v>
      </c>
      <c r="I257" s="22">
        <f t="shared" si="63"/>
        <v>10500000</v>
      </c>
      <c r="J257" s="22">
        <f t="shared" si="63"/>
        <v>2780665.91</v>
      </c>
      <c r="K257" s="51">
        <f t="shared" si="54"/>
        <v>26.482532476190478</v>
      </c>
    </row>
    <row r="258" spans="1:11" ht="30" customHeight="1" x14ac:dyDescent="0.25">
      <c r="A258" s="5" t="s">
        <v>16</v>
      </c>
      <c r="B258" s="15" t="s">
        <v>45</v>
      </c>
      <c r="C258" s="4">
        <v>0</v>
      </c>
      <c r="D258" s="4">
        <v>12</v>
      </c>
      <c r="E258" s="15" t="s">
        <v>34</v>
      </c>
      <c r="F258" s="4">
        <v>80320</v>
      </c>
      <c r="G258" s="4">
        <v>600</v>
      </c>
      <c r="H258" s="22">
        <f t="shared" si="63"/>
        <v>10500000</v>
      </c>
      <c r="I258" s="22">
        <f t="shared" si="63"/>
        <v>10500000</v>
      </c>
      <c r="J258" s="22">
        <f t="shared" si="63"/>
        <v>2780665.91</v>
      </c>
      <c r="K258" s="51">
        <f t="shared" si="54"/>
        <v>26.482532476190478</v>
      </c>
    </row>
    <row r="259" spans="1:11" x14ac:dyDescent="0.25">
      <c r="A259" s="5" t="s">
        <v>17</v>
      </c>
      <c r="B259" s="15" t="s">
        <v>45</v>
      </c>
      <c r="C259" s="4">
        <v>0</v>
      </c>
      <c r="D259" s="4">
        <v>12</v>
      </c>
      <c r="E259" s="15" t="s">
        <v>34</v>
      </c>
      <c r="F259" s="4">
        <v>80320</v>
      </c>
      <c r="G259" s="4">
        <v>610</v>
      </c>
      <c r="H259" s="22">
        <v>10500000</v>
      </c>
      <c r="I259" s="22">
        <v>10500000</v>
      </c>
      <c r="J259" s="22">
        <v>2780665.91</v>
      </c>
      <c r="K259" s="51">
        <f t="shared" si="54"/>
        <v>26.482532476190478</v>
      </c>
    </row>
    <row r="260" spans="1:11" ht="18" customHeight="1" x14ac:dyDescent="0.25">
      <c r="A260" s="5" t="s">
        <v>50</v>
      </c>
      <c r="B260" s="15" t="s">
        <v>45</v>
      </c>
      <c r="C260" s="4">
        <v>0</v>
      </c>
      <c r="D260" s="4">
        <v>12</v>
      </c>
      <c r="E260" s="15" t="s">
        <v>34</v>
      </c>
      <c r="F260" s="4">
        <v>80340</v>
      </c>
      <c r="G260" s="4"/>
      <c r="H260" s="22">
        <f t="shared" ref="H260:J261" si="64">H261</f>
        <v>1155000</v>
      </c>
      <c r="I260" s="22">
        <f t="shared" si="64"/>
        <v>1155000</v>
      </c>
      <c r="J260" s="22">
        <f t="shared" si="64"/>
        <v>265297.09000000003</v>
      </c>
      <c r="K260" s="51">
        <f t="shared" si="54"/>
        <v>22.969445021645026</v>
      </c>
    </row>
    <row r="261" spans="1:11" ht="30.75" customHeight="1" x14ac:dyDescent="0.25">
      <c r="A261" s="5" t="s">
        <v>16</v>
      </c>
      <c r="B261" s="15" t="s">
        <v>45</v>
      </c>
      <c r="C261" s="4">
        <v>0</v>
      </c>
      <c r="D261" s="4">
        <v>12</v>
      </c>
      <c r="E261" s="15" t="s">
        <v>34</v>
      </c>
      <c r="F261" s="4">
        <v>80340</v>
      </c>
      <c r="G261" s="4">
        <v>600</v>
      </c>
      <c r="H261" s="22">
        <f t="shared" si="64"/>
        <v>1155000</v>
      </c>
      <c r="I261" s="22">
        <f t="shared" si="64"/>
        <v>1155000</v>
      </c>
      <c r="J261" s="22">
        <f t="shared" si="64"/>
        <v>265297.09000000003</v>
      </c>
      <c r="K261" s="51">
        <f t="shared" si="54"/>
        <v>22.969445021645026</v>
      </c>
    </row>
    <row r="262" spans="1:11" x14ac:dyDescent="0.25">
      <c r="A262" s="5" t="s">
        <v>17</v>
      </c>
      <c r="B262" s="15" t="s">
        <v>45</v>
      </c>
      <c r="C262" s="4">
        <v>0</v>
      </c>
      <c r="D262" s="4">
        <v>12</v>
      </c>
      <c r="E262" s="15" t="s">
        <v>34</v>
      </c>
      <c r="F262" s="4">
        <v>80340</v>
      </c>
      <c r="G262" s="4">
        <v>610</v>
      </c>
      <c r="H262" s="22">
        <v>1155000</v>
      </c>
      <c r="I262" s="22">
        <v>1155000</v>
      </c>
      <c r="J262" s="22">
        <v>265297.09000000003</v>
      </c>
      <c r="K262" s="51">
        <f t="shared" si="54"/>
        <v>22.969445021645026</v>
      </c>
    </row>
    <row r="263" spans="1:11" ht="31.5" customHeight="1" x14ac:dyDescent="0.25">
      <c r="A263" s="28" t="s">
        <v>101</v>
      </c>
      <c r="B263" s="15" t="s">
        <v>45</v>
      </c>
      <c r="C263" s="4">
        <v>0</v>
      </c>
      <c r="D263" s="4">
        <v>12</v>
      </c>
      <c r="E263" s="15" t="s">
        <v>34</v>
      </c>
      <c r="F263" s="4">
        <v>82340</v>
      </c>
      <c r="G263" s="4"/>
      <c r="H263" s="22">
        <f>H264+H266+H268</f>
        <v>341400</v>
      </c>
      <c r="I263" s="22">
        <f>I264+I266+I268</f>
        <v>341400</v>
      </c>
      <c r="J263" s="22">
        <f>J264+J266+J268</f>
        <v>94420.2</v>
      </c>
      <c r="K263" s="51">
        <f t="shared" si="54"/>
        <v>27.656766256590508</v>
      </c>
    </row>
    <row r="264" spans="1:11" ht="27.75" customHeight="1" x14ac:dyDescent="0.25">
      <c r="A264" s="8" t="s">
        <v>12</v>
      </c>
      <c r="B264" s="15" t="s">
        <v>45</v>
      </c>
      <c r="C264" s="4">
        <v>0</v>
      </c>
      <c r="D264" s="4">
        <v>12</v>
      </c>
      <c r="E264" s="15" t="s">
        <v>34</v>
      </c>
      <c r="F264" s="4">
        <v>82340</v>
      </c>
      <c r="G264" s="1" t="s">
        <v>77</v>
      </c>
      <c r="H264" s="22">
        <f>H265</f>
        <v>1600</v>
      </c>
      <c r="I264" s="22">
        <f>I265</f>
        <v>1600</v>
      </c>
      <c r="J264" s="22">
        <f>J265</f>
        <v>0</v>
      </c>
      <c r="K264" s="51">
        <f t="shared" si="54"/>
        <v>0</v>
      </c>
    </row>
    <row r="265" spans="1:11" ht="28.5" customHeight="1" x14ac:dyDescent="0.25">
      <c r="A265" s="8" t="s">
        <v>13</v>
      </c>
      <c r="B265" s="15" t="s">
        <v>45</v>
      </c>
      <c r="C265" s="4">
        <v>0</v>
      </c>
      <c r="D265" s="4">
        <v>12</v>
      </c>
      <c r="E265" s="15" t="s">
        <v>34</v>
      </c>
      <c r="F265" s="4">
        <v>82340</v>
      </c>
      <c r="G265" s="1" t="s">
        <v>78</v>
      </c>
      <c r="H265" s="22">
        <v>1600</v>
      </c>
      <c r="I265" s="22">
        <v>1600</v>
      </c>
      <c r="J265" s="22">
        <v>0</v>
      </c>
      <c r="K265" s="51">
        <f t="shared" si="54"/>
        <v>0</v>
      </c>
    </row>
    <row r="266" spans="1:11" ht="18.75" customHeight="1" x14ac:dyDescent="0.25">
      <c r="A266" s="8" t="s">
        <v>75</v>
      </c>
      <c r="B266" s="15" t="s">
        <v>45</v>
      </c>
      <c r="C266" s="4">
        <v>0</v>
      </c>
      <c r="D266" s="4">
        <v>12</v>
      </c>
      <c r="E266" s="15" t="s">
        <v>34</v>
      </c>
      <c r="F266" s="4">
        <v>82340</v>
      </c>
      <c r="G266" s="1" t="s">
        <v>83</v>
      </c>
      <c r="H266" s="22">
        <f>H267</f>
        <v>222800</v>
      </c>
      <c r="I266" s="22">
        <f>I267</f>
        <v>222800</v>
      </c>
      <c r="J266" s="22">
        <f>J267</f>
        <v>40250</v>
      </c>
      <c r="K266" s="51">
        <f t="shared" si="54"/>
        <v>18.06552962298025</v>
      </c>
    </row>
    <row r="267" spans="1:11" x14ac:dyDescent="0.25">
      <c r="A267" s="8" t="s">
        <v>89</v>
      </c>
      <c r="B267" s="15" t="s">
        <v>45</v>
      </c>
      <c r="C267" s="4">
        <v>0</v>
      </c>
      <c r="D267" s="4">
        <v>12</v>
      </c>
      <c r="E267" s="15" t="s">
        <v>34</v>
      </c>
      <c r="F267" s="4">
        <v>82340</v>
      </c>
      <c r="G267" s="1" t="s">
        <v>88</v>
      </c>
      <c r="H267" s="22">
        <v>222800</v>
      </c>
      <c r="I267" s="22">
        <v>222800</v>
      </c>
      <c r="J267" s="22">
        <v>40250</v>
      </c>
      <c r="K267" s="51">
        <f t="shared" si="54"/>
        <v>18.06552962298025</v>
      </c>
    </row>
    <row r="268" spans="1:11" ht="29.25" customHeight="1" x14ac:dyDescent="0.25">
      <c r="A268" s="8" t="s">
        <v>16</v>
      </c>
      <c r="B268" s="15" t="s">
        <v>45</v>
      </c>
      <c r="C268" s="4">
        <v>0</v>
      </c>
      <c r="D268" s="4">
        <v>12</v>
      </c>
      <c r="E268" s="15" t="s">
        <v>34</v>
      </c>
      <c r="F268" s="4">
        <v>82340</v>
      </c>
      <c r="G268" s="1" t="s">
        <v>79</v>
      </c>
      <c r="H268" s="22">
        <f>H269</f>
        <v>117000</v>
      </c>
      <c r="I268" s="22">
        <f>I269</f>
        <v>117000</v>
      </c>
      <c r="J268" s="22">
        <f>J269</f>
        <v>54170.2</v>
      </c>
      <c r="K268" s="51">
        <f t="shared" ref="K268:K331" si="65">J268/I268*100</f>
        <v>46.299316239316234</v>
      </c>
    </row>
    <row r="269" spans="1:11" x14ac:dyDescent="0.25">
      <c r="A269" s="8" t="s">
        <v>17</v>
      </c>
      <c r="B269" s="15" t="s">
        <v>45</v>
      </c>
      <c r="C269" s="4">
        <v>0</v>
      </c>
      <c r="D269" s="4">
        <v>12</v>
      </c>
      <c r="E269" s="15" t="s">
        <v>34</v>
      </c>
      <c r="F269" s="4">
        <v>82340</v>
      </c>
      <c r="G269" s="1" t="s">
        <v>80</v>
      </c>
      <c r="H269" s="22">
        <v>117000</v>
      </c>
      <c r="I269" s="22">
        <v>117000</v>
      </c>
      <c r="J269" s="22">
        <v>54170.2</v>
      </c>
      <c r="K269" s="51">
        <f t="shared" si="65"/>
        <v>46.299316239316234</v>
      </c>
    </row>
    <row r="270" spans="1:11" ht="17.25" customHeight="1" x14ac:dyDescent="0.25">
      <c r="A270" s="27" t="s">
        <v>104</v>
      </c>
      <c r="B270" s="17" t="s">
        <v>45</v>
      </c>
      <c r="C270" s="4">
        <v>0</v>
      </c>
      <c r="D270" s="18">
        <v>12</v>
      </c>
      <c r="E270" s="17" t="s">
        <v>34</v>
      </c>
      <c r="F270" s="18">
        <v>82350</v>
      </c>
      <c r="G270" s="18"/>
      <c r="H270" s="22">
        <f>H271+H273</f>
        <v>4900000</v>
      </c>
      <c r="I270" s="22">
        <f>I271+I273</f>
        <v>4900000</v>
      </c>
      <c r="J270" s="22">
        <f>J271+J273</f>
        <v>1341218.82</v>
      </c>
      <c r="K270" s="51">
        <f t="shared" si="65"/>
        <v>27.371812653061227</v>
      </c>
    </row>
    <row r="271" spans="1:11" ht="17.25" customHeight="1" x14ac:dyDescent="0.25">
      <c r="A271" s="11" t="s">
        <v>75</v>
      </c>
      <c r="B271" s="17" t="s">
        <v>45</v>
      </c>
      <c r="C271" s="4">
        <v>0</v>
      </c>
      <c r="D271" s="18">
        <v>12</v>
      </c>
      <c r="E271" s="17" t="s">
        <v>34</v>
      </c>
      <c r="F271" s="18">
        <v>82350</v>
      </c>
      <c r="G271" s="18">
        <v>300</v>
      </c>
      <c r="H271" s="22">
        <f>H272</f>
        <v>40000</v>
      </c>
      <c r="I271" s="22">
        <f>I272</f>
        <v>40000</v>
      </c>
      <c r="J271" s="22">
        <f>J272</f>
        <v>9332</v>
      </c>
      <c r="K271" s="51">
        <f t="shared" si="65"/>
        <v>23.330000000000002</v>
      </c>
    </row>
    <row r="272" spans="1:11" ht="30.75" customHeight="1" x14ac:dyDescent="0.25">
      <c r="A272" s="11" t="s">
        <v>37</v>
      </c>
      <c r="B272" s="17" t="s">
        <v>45</v>
      </c>
      <c r="C272" s="4">
        <v>0</v>
      </c>
      <c r="D272" s="18">
        <v>12</v>
      </c>
      <c r="E272" s="17" t="s">
        <v>34</v>
      </c>
      <c r="F272" s="18">
        <v>82350</v>
      </c>
      <c r="G272" s="18">
        <v>320</v>
      </c>
      <c r="H272" s="22">
        <v>40000</v>
      </c>
      <c r="I272" s="22">
        <v>40000</v>
      </c>
      <c r="J272" s="22">
        <v>9332</v>
      </c>
      <c r="K272" s="51">
        <f t="shared" si="65"/>
        <v>23.330000000000002</v>
      </c>
    </row>
    <row r="273" spans="1:11" ht="31.5" customHeight="1" x14ac:dyDescent="0.25">
      <c r="A273" s="8" t="s">
        <v>16</v>
      </c>
      <c r="B273" s="17" t="s">
        <v>45</v>
      </c>
      <c r="C273" s="4">
        <v>0</v>
      </c>
      <c r="D273" s="18">
        <v>12</v>
      </c>
      <c r="E273" s="17" t="s">
        <v>34</v>
      </c>
      <c r="F273" s="18">
        <v>82350</v>
      </c>
      <c r="G273" s="18">
        <v>600</v>
      </c>
      <c r="H273" s="22">
        <f>H274</f>
        <v>4860000</v>
      </c>
      <c r="I273" s="22">
        <f>I274</f>
        <v>4860000</v>
      </c>
      <c r="J273" s="22">
        <f>J274</f>
        <v>1331886.82</v>
      </c>
      <c r="K273" s="51">
        <f t="shared" si="65"/>
        <v>27.405078600823046</v>
      </c>
    </row>
    <row r="274" spans="1:11" x14ac:dyDescent="0.25">
      <c r="A274" s="11" t="s">
        <v>17</v>
      </c>
      <c r="B274" s="17" t="s">
        <v>45</v>
      </c>
      <c r="C274" s="4">
        <v>0</v>
      </c>
      <c r="D274" s="18">
        <v>12</v>
      </c>
      <c r="E274" s="17" t="s">
        <v>34</v>
      </c>
      <c r="F274" s="18">
        <v>82350</v>
      </c>
      <c r="G274" s="18">
        <v>610</v>
      </c>
      <c r="H274" s="22">
        <v>4860000</v>
      </c>
      <c r="I274" s="22">
        <v>4860000</v>
      </c>
      <c r="J274" s="22">
        <v>1331886.82</v>
      </c>
      <c r="K274" s="51">
        <f t="shared" si="65"/>
        <v>27.405078600823046</v>
      </c>
    </row>
    <row r="275" spans="1:11" ht="29.25" x14ac:dyDescent="0.25">
      <c r="A275" s="13" t="s">
        <v>112</v>
      </c>
      <c r="B275" s="14" t="s">
        <v>45</v>
      </c>
      <c r="C275" s="12">
        <v>0</v>
      </c>
      <c r="D275" s="12">
        <v>12</v>
      </c>
      <c r="E275" s="14" t="s">
        <v>54</v>
      </c>
      <c r="F275" s="12"/>
      <c r="G275" s="12"/>
      <c r="H275" s="21">
        <f>H276+H279+H286</f>
        <v>17194238</v>
      </c>
      <c r="I275" s="21">
        <f>I276+I279+I286</f>
        <v>17194238</v>
      </c>
      <c r="J275" s="21">
        <f>J276+J279+J286</f>
        <v>4128040.27</v>
      </c>
      <c r="K275" s="52">
        <f t="shared" si="65"/>
        <v>24.008276900668701</v>
      </c>
    </row>
    <row r="276" spans="1:11" x14ac:dyDescent="0.25">
      <c r="A276" s="5" t="s">
        <v>49</v>
      </c>
      <c r="B276" s="15" t="s">
        <v>45</v>
      </c>
      <c r="C276" s="4">
        <v>0</v>
      </c>
      <c r="D276" s="4">
        <v>12</v>
      </c>
      <c r="E276" s="15" t="s">
        <v>54</v>
      </c>
      <c r="F276" s="4">
        <v>80320</v>
      </c>
      <c r="G276" s="4"/>
      <c r="H276" s="22">
        <f t="shared" ref="H276:J277" si="66">H277</f>
        <v>16901380</v>
      </c>
      <c r="I276" s="22">
        <f t="shared" si="66"/>
        <v>16901380</v>
      </c>
      <c r="J276" s="22">
        <f t="shared" si="66"/>
        <v>4128040.27</v>
      </c>
      <c r="K276" s="51">
        <f t="shared" si="65"/>
        <v>24.424279378370287</v>
      </c>
    </row>
    <row r="277" spans="1:11" ht="28.5" customHeight="1" x14ac:dyDescent="0.25">
      <c r="A277" s="5" t="s">
        <v>16</v>
      </c>
      <c r="B277" s="15" t="s">
        <v>45</v>
      </c>
      <c r="C277" s="4">
        <v>0</v>
      </c>
      <c r="D277" s="4">
        <v>12</v>
      </c>
      <c r="E277" s="15" t="s">
        <v>54</v>
      </c>
      <c r="F277" s="4">
        <v>80320</v>
      </c>
      <c r="G277" s="4">
        <v>600</v>
      </c>
      <c r="H277" s="22">
        <f t="shared" si="66"/>
        <v>16901380</v>
      </c>
      <c r="I277" s="22">
        <f t="shared" si="66"/>
        <v>16901380</v>
      </c>
      <c r="J277" s="22">
        <f t="shared" si="66"/>
        <v>4128040.27</v>
      </c>
      <c r="K277" s="51">
        <f t="shared" si="65"/>
        <v>24.424279378370287</v>
      </c>
    </row>
    <row r="278" spans="1:11" x14ac:dyDescent="0.25">
      <c r="A278" s="5" t="s">
        <v>17</v>
      </c>
      <c r="B278" s="15" t="s">
        <v>45</v>
      </c>
      <c r="C278" s="4">
        <v>0</v>
      </c>
      <c r="D278" s="4">
        <v>12</v>
      </c>
      <c r="E278" s="15" t="s">
        <v>54</v>
      </c>
      <c r="F278" s="4">
        <v>80320</v>
      </c>
      <c r="G278" s="4">
        <v>610</v>
      </c>
      <c r="H278" s="22">
        <v>16901380</v>
      </c>
      <c r="I278" s="22">
        <v>16901380</v>
      </c>
      <c r="J278" s="22">
        <v>4128040.27</v>
      </c>
      <c r="K278" s="51">
        <f t="shared" si="65"/>
        <v>24.424279378370287</v>
      </c>
    </row>
    <row r="279" spans="1:11" ht="31.5" customHeight="1" x14ac:dyDescent="0.25">
      <c r="A279" s="28" t="s">
        <v>101</v>
      </c>
      <c r="B279" s="15" t="s">
        <v>45</v>
      </c>
      <c r="C279" s="4">
        <v>0</v>
      </c>
      <c r="D279" s="4">
        <v>12</v>
      </c>
      <c r="E279" s="15" t="s">
        <v>54</v>
      </c>
      <c r="F279" s="4">
        <v>82340</v>
      </c>
      <c r="G279" s="4"/>
      <c r="H279" s="22">
        <f>H280+H282+H284</f>
        <v>250000</v>
      </c>
      <c r="I279" s="22">
        <f>I280+I282+I284</f>
        <v>250000</v>
      </c>
      <c r="J279" s="22">
        <f>J280+J282+J284</f>
        <v>0</v>
      </c>
      <c r="K279" s="51">
        <f t="shared" si="65"/>
        <v>0</v>
      </c>
    </row>
    <row r="280" spans="1:11" ht="31.5" customHeight="1" x14ac:dyDescent="0.25">
      <c r="A280" s="5" t="s">
        <v>12</v>
      </c>
      <c r="B280" s="15" t="s">
        <v>45</v>
      </c>
      <c r="C280" s="4">
        <v>0</v>
      </c>
      <c r="D280" s="4">
        <v>12</v>
      </c>
      <c r="E280" s="15" t="s">
        <v>54</v>
      </c>
      <c r="F280" s="4">
        <v>82340</v>
      </c>
      <c r="G280" s="4">
        <v>200</v>
      </c>
      <c r="H280" s="22">
        <f>H281</f>
        <v>30000</v>
      </c>
      <c r="I280" s="22">
        <f>I281</f>
        <v>30000</v>
      </c>
      <c r="J280" s="22">
        <f>J281</f>
        <v>0</v>
      </c>
      <c r="K280" s="51">
        <f t="shared" si="65"/>
        <v>0</v>
      </c>
    </row>
    <row r="281" spans="1:11" ht="33" customHeight="1" x14ac:dyDescent="0.25">
      <c r="A281" s="5" t="s">
        <v>13</v>
      </c>
      <c r="B281" s="15" t="s">
        <v>45</v>
      </c>
      <c r="C281" s="4">
        <v>0</v>
      </c>
      <c r="D281" s="4">
        <v>12</v>
      </c>
      <c r="E281" s="15" t="s">
        <v>54</v>
      </c>
      <c r="F281" s="4">
        <v>82340</v>
      </c>
      <c r="G281" s="4">
        <v>240</v>
      </c>
      <c r="H281" s="22">
        <v>30000</v>
      </c>
      <c r="I281" s="22">
        <v>30000</v>
      </c>
      <c r="J281" s="22">
        <v>0</v>
      </c>
      <c r="K281" s="51">
        <f t="shared" si="65"/>
        <v>0</v>
      </c>
    </row>
    <row r="282" spans="1:11" ht="18.75" customHeight="1" x14ac:dyDescent="0.25">
      <c r="A282" s="8" t="s">
        <v>75</v>
      </c>
      <c r="B282" s="15" t="s">
        <v>45</v>
      </c>
      <c r="C282" s="4">
        <v>0</v>
      </c>
      <c r="D282" s="4">
        <v>12</v>
      </c>
      <c r="E282" s="15" t="s">
        <v>54</v>
      </c>
      <c r="F282" s="4">
        <v>82340</v>
      </c>
      <c r="G282" s="4">
        <v>300</v>
      </c>
      <c r="H282" s="22">
        <f>H283</f>
        <v>200000</v>
      </c>
      <c r="I282" s="22">
        <f>I283</f>
        <v>200000</v>
      </c>
      <c r="J282" s="22">
        <f>J283</f>
        <v>0</v>
      </c>
      <c r="K282" s="51">
        <f t="shared" si="65"/>
        <v>0</v>
      </c>
    </row>
    <row r="283" spans="1:11" x14ac:dyDescent="0.25">
      <c r="A283" s="8" t="s">
        <v>89</v>
      </c>
      <c r="B283" s="15" t="s">
        <v>45</v>
      </c>
      <c r="C283" s="4">
        <v>0</v>
      </c>
      <c r="D283" s="4">
        <v>12</v>
      </c>
      <c r="E283" s="15" t="s">
        <v>54</v>
      </c>
      <c r="F283" s="4">
        <v>82340</v>
      </c>
      <c r="G283" s="4">
        <v>350</v>
      </c>
      <c r="H283" s="22">
        <v>200000</v>
      </c>
      <c r="I283" s="22">
        <v>200000</v>
      </c>
      <c r="J283" s="22">
        <v>0</v>
      </c>
      <c r="K283" s="51">
        <f t="shared" si="65"/>
        <v>0</v>
      </c>
    </row>
    <row r="284" spans="1:11" ht="28.5" customHeight="1" x14ac:dyDescent="0.25">
      <c r="A284" s="8" t="s">
        <v>16</v>
      </c>
      <c r="B284" s="15" t="s">
        <v>45</v>
      </c>
      <c r="C284" s="4">
        <v>0</v>
      </c>
      <c r="D284" s="4">
        <v>12</v>
      </c>
      <c r="E284" s="15" t="s">
        <v>54</v>
      </c>
      <c r="F284" s="4">
        <v>82340</v>
      </c>
      <c r="G284" s="4">
        <v>600</v>
      </c>
      <c r="H284" s="22">
        <f>H285</f>
        <v>20000</v>
      </c>
      <c r="I284" s="22">
        <f>I285</f>
        <v>20000</v>
      </c>
      <c r="J284" s="22">
        <f>J285</f>
        <v>0</v>
      </c>
      <c r="K284" s="51">
        <f t="shared" si="65"/>
        <v>0</v>
      </c>
    </row>
    <row r="285" spans="1:11" x14ac:dyDescent="0.25">
      <c r="A285" s="8" t="s">
        <v>82</v>
      </c>
      <c r="B285" s="15" t="s">
        <v>45</v>
      </c>
      <c r="C285" s="4">
        <v>0</v>
      </c>
      <c r="D285" s="4">
        <v>12</v>
      </c>
      <c r="E285" s="15" t="s">
        <v>54</v>
      </c>
      <c r="F285" s="4">
        <v>82340</v>
      </c>
      <c r="G285" s="4">
        <v>610</v>
      </c>
      <c r="H285" s="22">
        <v>20000</v>
      </c>
      <c r="I285" s="22">
        <v>20000</v>
      </c>
      <c r="J285" s="22">
        <v>0</v>
      </c>
      <c r="K285" s="51">
        <f t="shared" si="65"/>
        <v>0</v>
      </c>
    </row>
    <row r="286" spans="1:11" x14ac:dyDescent="0.25">
      <c r="A286" s="8" t="s">
        <v>106</v>
      </c>
      <c r="B286" s="15" t="s">
        <v>45</v>
      </c>
      <c r="C286" s="4">
        <v>0</v>
      </c>
      <c r="D286" s="4">
        <v>12</v>
      </c>
      <c r="E286" s="15" t="s">
        <v>54</v>
      </c>
      <c r="F286" s="4" t="s">
        <v>175</v>
      </c>
      <c r="G286" s="4"/>
      <c r="H286" s="22">
        <f t="shared" ref="H286:J287" si="67">H287</f>
        <v>42858</v>
      </c>
      <c r="I286" s="22">
        <f t="shared" si="67"/>
        <v>42858</v>
      </c>
      <c r="J286" s="22">
        <f t="shared" si="67"/>
        <v>0</v>
      </c>
      <c r="K286" s="51">
        <f t="shared" si="65"/>
        <v>0</v>
      </c>
    </row>
    <row r="287" spans="1:11" ht="30" x14ac:dyDescent="0.25">
      <c r="A287" s="8" t="s">
        <v>16</v>
      </c>
      <c r="B287" s="15" t="s">
        <v>45</v>
      </c>
      <c r="C287" s="4">
        <v>0</v>
      </c>
      <c r="D287" s="4">
        <v>12</v>
      </c>
      <c r="E287" s="15" t="s">
        <v>54</v>
      </c>
      <c r="F287" s="4" t="s">
        <v>175</v>
      </c>
      <c r="G287" s="4">
        <v>600</v>
      </c>
      <c r="H287" s="22">
        <f t="shared" si="67"/>
        <v>42858</v>
      </c>
      <c r="I287" s="22">
        <f t="shared" si="67"/>
        <v>42858</v>
      </c>
      <c r="J287" s="22">
        <f t="shared" si="67"/>
        <v>0</v>
      </c>
      <c r="K287" s="51">
        <f t="shared" si="65"/>
        <v>0</v>
      </c>
    </row>
    <row r="288" spans="1:11" x14ac:dyDescent="0.25">
      <c r="A288" s="8" t="s">
        <v>82</v>
      </c>
      <c r="B288" s="15" t="s">
        <v>45</v>
      </c>
      <c r="C288" s="4">
        <v>0</v>
      </c>
      <c r="D288" s="4">
        <v>12</v>
      </c>
      <c r="E288" s="15" t="s">
        <v>54</v>
      </c>
      <c r="F288" s="4" t="s">
        <v>175</v>
      </c>
      <c r="G288" s="4">
        <v>610</v>
      </c>
      <c r="H288" s="22">
        <v>42858</v>
      </c>
      <c r="I288" s="22">
        <v>42858</v>
      </c>
      <c r="J288" s="22">
        <v>0</v>
      </c>
      <c r="K288" s="51">
        <f t="shared" si="65"/>
        <v>0</v>
      </c>
    </row>
    <row r="289" spans="1:11" ht="16.5" customHeight="1" x14ac:dyDescent="0.25">
      <c r="A289" s="34" t="s">
        <v>138</v>
      </c>
      <c r="B289" s="14" t="s">
        <v>45</v>
      </c>
      <c r="C289" s="12">
        <v>0</v>
      </c>
      <c r="D289" s="12">
        <v>13</v>
      </c>
      <c r="E289" s="12"/>
      <c r="F289" s="12"/>
      <c r="G289" s="12"/>
      <c r="H289" s="21">
        <f>H290</f>
        <v>3168800</v>
      </c>
      <c r="I289" s="21">
        <f>I290</f>
        <v>3168800</v>
      </c>
      <c r="J289" s="21">
        <f>J290</f>
        <v>744125.4</v>
      </c>
      <c r="K289" s="52">
        <f t="shared" si="65"/>
        <v>23.482876798788187</v>
      </c>
    </row>
    <row r="290" spans="1:11" ht="30.75" customHeight="1" x14ac:dyDescent="0.25">
      <c r="A290" s="13" t="s">
        <v>35</v>
      </c>
      <c r="B290" s="14" t="s">
        <v>45</v>
      </c>
      <c r="C290" s="12">
        <v>0</v>
      </c>
      <c r="D290" s="12">
        <v>13</v>
      </c>
      <c r="E290" s="14" t="s">
        <v>34</v>
      </c>
      <c r="F290" s="4"/>
      <c r="G290" s="4"/>
      <c r="H290" s="21">
        <f>H291+H294</f>
        <v>3168800</v>
      </c>
      <c r="I290" s="21">
        <f>I291+I294</f>
        <v>3168800</v>
      </c>
      <c r="J290" s="21">
        <f>J291+J294</f>
        <v>744125.4</v>
      </c>
      <c r="K290" s="52">
        <f t="shared" si="65"/>
        <v>23.482876798788187</v>
      </c>
    </row>
    <row r="291" spans="1:11" ht="60" customHeight="1" x14ac:dyDescent="0.25">
      <c r="A291" s="5" t="s">
        <v>55</v>
      </c>
      <c r="B291" s="15" t="s">
        <v>45</v>
      </c>
      <c r="C291" s="4">
        <v>0</v>
      </c>
      <c r="D291" s="4">
        <v>13</v>
      </c>
      <c r="E291" s="15" t="s">
        <v>34</v>
      </c>
      <c r="F291" s="4">
        <v>14770</v>
      </c>
      <c r="G291" s="4"/>
      <c r="H291" s="22">
        <f t="shared" ref="H291:J292" si="68">H292</f>
        <v>3118800</v>
      </c>
      <c r="I291" s="22">
        <f t="shared" si="68"/>
        <v>3118800</v>
      </c>
      <c r="J291" s="22">
        <f t="shared" si="68"/>
        <v>735465</v>
      </c>
      <c r="K291" s="51">
        <f t="shared" si="65"/>
        <v>23.581666025394384</v>
      </c>
    </row>
    <row r="292" spans="1:11" ht="30.75" customHeight="1" x14ac:dyDescent="0.25">
      <c r="A292" s="5" t="s">
        <v>16</v>
      </c>
      <c r="B292" s="15" t="s">
        <v>45</v>
      </c>
      <c r="C292" s="4">
        <v>0</v>
      </c>
      <c r="D292" s="4">
        <v>13</v>
      </c>
      <c r="E292" s="15" t="s">
        <v>34</v>
      </c>
      <c r="F292" s="4">
        <v>14770</v>
      </c>
      <c r="G292" s="4">
        <v>600</v>
      </c>
      <c r="H292" s="22">
        <f t="shared" si="68"/>
        <v>3118800</v>
      </c>
      <c r="I292" s="22">
        <f t="shared" si="68"/>
        <v>3118800</v>
      </c>
      <c r="J292" s="22">
        <f t="shared" si="68"/>
        <v>735465</v>
      </c>
      <c r="K292" s="51">
        <f t="shared" si="65"/>
        <v>23.581666025394384</v>
      </c>
    </row>
    <row r="293" spans="1:11" x14ac:dyDescent="0.25">
      <c r="A293" s="5" t="s">
        <v>17</v>
      </c>
      <c r="B293" s="15" t="s">
        <v>45</v>
      </c>
      <c r="C293" s="4">
        <v>0</v>
      </c>
      <c r="D293" s="4">
        <v>13</v>
      </c>
      <c r="E293" s="15" t="s">
        <v>34</v>
      </c>
      <c r="F293" s="4">
        <v>14770</v>
      </c>
      <c r="G293" s="4">
        <v>610</v>
      </c>
      <c r="H293" s="22">
        <v>3118800</v>
      </c>
      <c r="I293" s="22">
        <v>3118800</v>
      </c>
      <c r="J293" s="22">
        <v>735465</v>
      </c>
      <c r="K293" s="51">
        <f t="shared" si="65"/>
        <v>23.581666025394384</v>
      </c>
    </row>
    <row r="294" spans="1:11" ht="30" customHeight="1" x14ac:dyDescent="0.25">
      <c r="A294" s="27" t="s">
        <v>105</v>
      </c>
      <c r="B294" s="15" t="s">
        <v>45</v>
      </c>
      <c r="C294" s="4">
        <v>0</v>
      </c>
      <c r="D294" s="4">
        <v>13</v>
      </c>
      <c r="E294" s="15" t="s">
        <v>34</v>
      </c>
      <c r="F294" s="4">
        <v>81400</v>
      </c>
      <c r="G294" s="4"/>
      <c r="H294" s="22">
        <f t="shared" ref="H294:J295" si="69">H295</f>
        <v>50000</v>
      </c>
      <c r="I294" s="22">
        <f t="shared" si="69"/>
        <v>50000</v>
      </c>
      <c r="J294" s="22">
        <f t="shared" si="69"/>
        <v>8660.4</v>
      </c>
      <c r="K294" s="51">
        <f t="shared" si="65"/>
        <v>17.320799999999998</v>
      </c>
    </row>
    <row r="295" spans="1:11" ht="31.5" customHeight="1" x14ac:dyDescent="0.25">
      <c r="A295" s="8" t="s">
        <v>16</v>
      </c>
      <c r="B295" s="15" t="s">
        <v>45</v>
      </c>
      <c r="C295" s="4">
        <v>0</v>
      </c>
      <c r="D295" s="4">
        <v>13</v>
      </c>
      <c r="E295" s="15" t="s">
        <v>34</v>
      </c>
      <c r="F295" s="4">
        <v>81400</v>
      </c>
      <c r="G295" s="4">
        <v>600</v>
      </c>
      <c r="H295" s="22">
        <f t="shared" si="69"/>
        <v>50000</v>
      </c>
      <c r="I295" s="22">
        <f t="shared" si="69"/>
        <v>50000</v>
      </c>
      <c r="J295" s="22">
        <f t="shared" si="69"/>
        <v>8660.4</v>
      </c>
      <c r="K295" s="51">
        <f t="shared" si="65"/>
        <v>17.320799999999998</v>
      </c>
    </row>
    <row r="296" spans="1:11" x14ac:dyDescent="0.25">
      <c r="A296" s="8" t="s">
        <v>17</v>
      </c>
      <c r="B296" s="15" t="s">
        <v>45</v>
      </c>
      <c r="C296" s="4">
        <v>0</v>
      </c>
      <c r="D296" s="4">
        <v>13</v>
      </c>
      <c r="E296" s="15" t="s">
        <v>34</v>
      </c>
      <c r="F296" s="4">
        <v>81400</v>
      </c>
      <c r="G296" s="4">
        <v>610</v>
      </c>
      <c r="H296" s="22">
        <v>50000</v>
      </c>
      <c r="I296" s="22">
        <v>50000</v>
      </c>
      <c r="J296" s="22">
        <v>8660.4</v>
      </c>
      <c r="K296" s="51">
        <f t="shared" si="65"/>
        <v>17.320799999999998</v>
      </c>
    </row>
    <row r="297" spans="1:11" ht="29.25" customHeight="1" x14ac:dyDescent="0.25">
      <c r="A297" s="33" t="s">
        <v>139</v>
      </c>
      <c r="B297" s="14" t="s">
        <v>45</v>
      </c>
      <c r="C297" s="12">
        <v>0</v>
      </c>
      <c r="D297" s="12">
        <v>14</v>
      </c>
      <c r="E297" s="14"/>
      <c r="F297" s="12"/>
      <c r="G297" s="12"/>
      <c r="H297" s="21">
        <f>H298+H307</f>
        <v>463000</v>
      </c>
      <c r="I297" s="21">
        <f>I298+I307</f>
        <v>463000</v>
      </c>
      <c r="J297" s="21">
        <f>J298+J307</f>
        <v>71964.070000000007</v>
      </c>
      <c r="K297" s="52">
        <f t="shared" si="65"/>
        <v>15.542995680345573</v>
      </c>
    </row>
    <row r="298" spans="1:11" ht="29.25" customHeight="1" x14ac:dyDescent="0.25">
      <c r="A298" s="13" t="s">
        <v>35</v>
      </c>
      <c r="B298" s="14" t="s">
        <v>45</v>
      </c>
      <c r="C298" s="12">
        <v>0</v>
      </c>
      <c r="D298" s="12">
        <v>14</v>
      </c>
      <c r="E298" s="14" t="s">
        <v>34</v>
      </c>
      <c r="F298" s="12"/>
      <c r="G298" s="12"/>
      <c r="H298" s="21">
        <f>H299+H304</f>
        <v>274758</v>
      </c>
      <c r="I298" s="21">
        <f>I299+I304</f>
        <v>274758</v>
      </c>
      <c r="J298" s="21">
        <f>J299+J304</f>
        <v>46286.400000000001</v>
      </c>
      <c r="K298" s="52">
        <f t="shared" si="65"/>
        <v>16.846242875548665</v>
      </c>
    </row>
    <row r="299" spans="1:11" s="19" customFormat="1" ht="17.25" customHeight="1" x14ac:dyDescent="0.25">
      <c r="A299" s="27" t="s">
        <v>106</v>
      </c>
      <c r="B299" s="17" t="s">
        <v>45</v>
      </c>
      <c r="C299" s="18">
        <v>0</v>
      </c>
      <c r="D299" s="18">
        <v>14</v>
      </c>
      <c r="E299" s="17" t="s">
        <v>34</v>
      </c>
      <c r="F299" s="18">
        <v>82360</v>
      </c>
      <c r="G299" s="18"/>
      <c r="H299" s="20">
        <f>H300+H302</f>
        <v>211758</v>
      </c>
      <c r="I299" s="20">
        <f>I300+I302</f>
        <v>211758</v>
      </c>
      <c r="J299" s="20">
        <f>J300+J302</f>
        <v>46286.400000000001</v>
      </c>
      <c r="K299" s="51">
        <f t="shared" si="65"/>
        <v>21.858158841696653</v>
      </c>
    </row>
    <row r="300" spans="1:11" s="19" customFormat="1" ht="30" customHeight="1" x14ac:dyDescent="0.25">
      <c r="A300" s="5" t="s">
        <v>12</v>
      </c>
      <c r="B300" s="17" t="s">
        <v>45</v>
      </c>
      <c r="C300" s="18">
        <v>0</v>
      </c>
      <c r="D300" s="18">
        <v>14</v>
      </c>
      <c r="E300" s="17" t="s">
        <v>34</v>
      </c>
      <c r="F300" s="18">
        <v>82360</v>
      </c>
      <c r="G300" s="18">
        <v>200</v>
      </c>
      <c r="H300" s="20">
        <f>H301</f>
        <v>61758</v>
      </c>
      <c r="I300" s="20">
        <f>I301</f>
        <v>61758</v>
      </c>
      <c r="J300" s="20">
        <f>J301</f>
        <v>32576</v>
      </c>
      <c r="K300" s="51">
        <f t="shared" si="65"/>
        <v>52.747822144499501</v>
      </c>
    </row>
    <row r="301" spans="1:11" s="19" customFormat="1" ht="29.25" customHeight="1" x14ac:dyDescent="0.25">
      <c r="A301" s="5" t="s">
        <v>13</v>
      </c>
      <c r="B301" s="17" t="s">
        <v>45</v>
      </c>
      <c r="C301" s="18">
        <v>0</v>
      </c>
      <c r="D301" s="18">
        <v>14</v>
      </c>
      <c r="E301" s="17" t="s">
        <v>34</v>
      </c>
      <c r="F301" s="18">
        <v>82360</v>
      </c>
      <c r="G301" s="18">
        <v>240</v>
      </c>
      <c r="H301" s="20">
        <v>61758</v>
      </c>
      <c r="I301" s="20">
        <v>61758</v>
      </c>
      <c r="J301" s="20">
        <v>32576</v>
      </c>
      <c r="K301" s="51">
        <f t="shared" si="65"/>
        <v>52.747822144499501</v>
      </c>
    </row>
    <row r="302" spans="1:11" s="19" customFormat="1" ht="30" customHeight="1" x14ac:dyDescent="0.25">
      <c r="A302" s="8" t="s">
        <v>16</v>
      </c>
      <c r="B302" s="17" t="s">
        <v>45</v>
      </c>
      <c r="C302" s="18">
        <v>0</v>
      </c>
      <c r="D302" s="18">
        <v>14</v>
      </c>
      <c r="E302" s="17" t="s">
        <v>34</v>
      </c>
      <c r="F302" s="18">
        <v>82360</v>
      </c>
      <c r="G302" s="18">
        <v>600</v>
      </c>
      <c r="H302" s="20">
        <f>H303</f>
        <v>150000</v>
      </c>
      <c r="I302" s="20">
        <f>I303</f>
        <v>150000</v>
      </c>
      <c r="J302" s="20">
        <f>J303</f>
        <v>13710.4</v>
      </c>
      <c r="K302" s="51">
        <f t="shared" si="65"/>
        <v>9.1402666666666654</v>
      </c>
    </row>
    <row r="303" spans="1:11" s="19" customFormat="1" x14ac:dyDescent="0.25">
      <c r="A303" s="8" t="s">
        <v>17</v>
      </c>
      <c r="B303" s="17" t="s">
        <v>45</v>
      </c>
      <c r="C303" s="18">
        <v>0</v>
      </c>
      <c r="D303" s="18">
        <v>14</v>
      </c>
      <c r="E303" s="17" t="s">
        <v>34</v>
      </c>
      <c r="F303" s="18">
        <v>82360</v>
      </c>
      <c r="G303" s="18">
        <v>610</v>
      </c>
      <c r="H303" s="20">
        <v>150000</v>
      </c>
      <c r="I303" s="20">
        <v>150000</v>
      </c>
      <c r="J303" s="20">
        <v>13710.4</v>
      </c>
      <c r="K303" s="51">
        <f t="shared" si="65"/>
        <v>9.1402666666666654</v>
      </c>
    </row>
    <row r="304" spans="1:11" s="19" customFormat="1" ht="29.25" customHeight="1" x14ac:dyDescent="0.25">
      <c r="A304" s="27" t="s">
        <v>108</v>
      </c>
      <c r="B304" s="17" t="s">
        <v>45</v>
      </c>
      <c r="C304" s="18">
        <v>0</v>
      </c>
      <c r="D304" s="18">
        <v>14</v>
      </c>
      <c r="E304" s="17" t="s">
        <v>34</v>
      </c>
      <c r="F304" s="18">
        <v>82370</v>
      </c>
      <c r="G304" s="18"/>
      <c r="H304" s="20">
        <f t="shared" ref="H304:J305" si="70">H305</f>
        <v>63000</v>
      </c>
      <c r="I304" s="20">
        <f t="shared" si="70"/>
        <v>63000</v>
      </c>
      <c r="J304" s="20">
        <f t="shared" si="70"/>
        <v>0</v>
      </c>
      <c r="K304" s="51">
        <f t="shared" si="65"/>
        <v>0</v>
      </c>
    </row>
    <row r="305" spans="1:11" s="19" customFormat="1" ht="31.5" customHeight="1" x14ac:dyDescent="0.25">
      <c r="A305" s="8" t="s">
        <v>16</v>
      </c>
      <c r="B305" s="17" t="s">
        <v>45</v>
      </c>
      <c r="C305" s="18">
        <v>0</v>
      </c>
      <c r="D305" s="18">
        <v>14</v>
      </c>
      <c r="E305" s="17" t="s">
        <v>34</v>
      </c>
      <c r="F305" s="18">
        <v>82370</v>
      </c>
      <c r="G305" s="18">
        <v>600</v>
      </c>
      <c r="H305" s="20">
        <f t="shared" si="70"/>
        <v>63000</v>
      </c>
      <c r="I305" s="20">
        <f t="shared" si="70"/>
        <v>63000</v>
      </c>
      <c r="J305" s="20">
        <f t="shared" si="70"/>
        <v>0</v>
      </c>
      <c r="K305" s="51">
        <f t="shared" si="65"/>
        <v>0</v>
      </c>
    </row>
    <row r="306" spans="1:11" s="19" customFormat="1" x14ac:dyDescent="0.25">
      <c r="A306" s="8" t="s">
        <v>17</v>
      </c>
      <c r="B306" s="17" t="s">
        <v>45</v>
      </c>
      <c r="C306" s="18">
        <v>0</v>
      </c>
      <c r="D306" s="18">
        <v>14</v>
      </c>
      <c r="E306" s="17" t="s">
        <v>34</v>
      </c>
      <c r="F306" s="18">
        <v>82370</v>
      </c>
      <c r="G306" s="18">
        <v>610</v>
      </c>
      <c r="H306" s="20">
        <v>63000</v>
      </c>
      <c r="I306" s="20">
        <v>63000</v>
      </c>
      <c r="J306" s="20">
        <v>0</v>
      </c>
      <c r="K306" s="51">
        <f t="shared" si="65"/>
        <v>0</v>
      </c>
    </row>
    <row r="307" spans="1:11" s="19" customFormat="1" ht="29.25" x14ac:dyDescent="0.25">
      <c r="A307" s="13" t="s">
        <v>112</v>
      </c>
      <c r="B307" s="35" t="s">
        <v>45</v>
      </c>
      <c r="C307" s="36">
        <v>0</v>
      </c>
      <c r="D307" s="36">
        <v>14</v>
      </c>
      <c r="E307" s="35" t="s">
        <v>54</v>
      </c>
      <c r="F307" s="18"/>
      <c r="G307" s="18"/>
      <c r="H307" s="58">
        <f t="shared" ref="H307:J307" si="71">H308</f>
        <v>188242</v>
      </c>
      <c r="I307" s="58">
        <f t="shared" si="71"/>
        <v>188242</v>
      </c>
      <c r="J307" s="58">
        <f t="shared" si="71"/>
        <v>25677.67</v>
      </c>
      <c r="K307" s="52">
        <f t="shared" si="65"/>
        <v>13.640776234846633</v>
      </c>
    </row>
    <row r="308" spans="1:11" s="19" customFormat="1" x14ac:dyDescent="0.25">
      <c r="A308" s="27" t="s">
        <v>106</v>
      </c>
      <c r="B308" s="17" t="s">
        <v>45</v>
      </c>
      <c r="C308" s="18">
        <v>0</v>
      </c>
      <c r="D308" s="18">
        <v>14</v>
      </c>
      <c r="E308" s="17" t="s">
        <v>54</v>
      </c>
      <c r="F308" s="18">
        <v>82360</v>
      </c>
      <c r="G308" s="18"/>
      <c r="H308" s="20">
        <f t="shared" ref="H308:I308" si="72">H311+H313+H309</f>
        <v>188242</v>
      </c>
      <c r="I308" s="20">
        <f t="shared" si="72"/>
        <v>188242</v>
      </c>
      <c r="J308" s="20">
        <f t="shared" ref="J308" si="73">J311+J313+J309</f>
        <v>25677.67</v>
      </c>
      <c r="K308" s="51">
        <f t="shared" si="65"/>
        <v>13.640776234846633</v>
      </c>
    </row>
    <row r="309" spans="1:11" s="19" customFormat="1" ht="63.75" customHeight="1" x14ac:dyDescent="0.25">
      <c r="A309" s="8" t="s">
        <v>38</v>
      </c>
      <c r="B309" s="17" t="s">
        <v>45</v>
      </c>
      <c r="C309" s="18">
        <v>0</v>
      </c>
      <c r="D309" s="18">
        <v>14</v>
      </c>
      <c r="E309" s="17" t="s">
        <v>54</v>
      </c>
      <c r="F309" s="18">
        <v>82360</v>
      </c>
      <c r="G309" s="18">
        <v>100</v>
      </c>
      <c r="H309" s="20">
        <f t="shared" ref="H309:J309" si="74">H310</f>
        <v>10500</v>
      </c>
      <c r="I309" s="20">
        <f t="shared" si="74"/>
        <v>10500</v>
      </c>
      <c r="J309" s="20">
        <f t="shared" si="74"/>
        <v>2460</v>
      </c>
      <c r="K309" s="51">
        <f t="shared" si="65"/>
        <v>23.428571428571431</v>
      </c>
    </row>
    <row r="310" spans="1:11" s="19" customFormat="1" ht="30" x14ac:dyDescent="0.25">
      <c r="A310" s="8" t="s">
        <v>10</v>
      </c>
      <c r="B310" s="17" t="s">
        <v>45</v>
      </c>
      <c r="C310" s="18">
        <v>0</v>
      </c>
      <c r="D310" s="18">
        <v>14</v>
      </c>
      <c r="E310" s="17" t="s">
        <v>54</v>
      </c>
      <c r="F310" s="18">
        <v>82360</v>
      </c>
      <c r="G310" s="18">
        <v>120</v>
      </c>
      <c r="H310" s="20">
        <v>10500</v>
      </c>
      <c r="I310" s="20">
        <v>10500</v>
      </c>
      <c r="J310" s="20">
        <v>2460</v>
      </c>
      <c r="K310" s="51">
        <f t="shared" si="65"/>
        <v>23.428571428571431</v>
      </c>
    </row>
    <row r="311" spans="1:11" s="19" customFormat="1" ht="30" x14ac:dyDescent="0.25">
      <c r="A311" s="5" t="s">
        <v>12</v>
      </c>
      <c r="B311" s="17" t="s">
        <v>45</v>
      </c>
      <c r="C311" s="18">
        <v>0</v>
      </c>
      <c r="D311" s="18">
        <v>14</v>
      </c>
      <c r="E311" s="17" t="s">
        <v>54</v>
      </c>
      <c r="F311" s="18">
        <v>82360</v>
      </c>
      <c r="G311" s="18">
        <v>200</v>
      </c>
      <c r="H311" s="20">
        <f t="shared" ref="H311:I311" si="75">H312</f>
        <v>77742</v>
      </c>
      <c r="I311" s="20">
        <f t="shared" si="75"/>
        <v>77742</v>
      </c>
      <c r="J311" s="20">
        <f>J312</f>
        <v>23217.67</v>
      </c>
      <c r="K311" s="51">
        <f t="shared" si="65"/>
        <v>29.865027912839903</v>
      </c>
    </row>
    <row r="312" spans="1:11" s="19" customFormat="1" ht="30" x14ac:dyDescent="0.25">
      <c r="A312" s="5" t="s">
        <v>13</v>
      </c>
      <c r="B312" s="17" t="s">
        <v>45</v>
      </c>
      <c r="C312" s="18">
        <v>0</v>
      </c>
      <c r="D312" s="18">
        <v>14</v>
      </c>
      <c r="E312" s="17" t="s">
        <v>54</v>
      </c>
      <c r="F312" s="18">
        <v>82360</v>
      </c>
      <c r="G312" s="18">
        <v>240</v>
      </c>
      <c r="H312" s="20">
        <v>77742</v>
      </c>
      <c r="I312" s="20">
        <v>77742</v>
      </c>
      <c r="J312" s="20">
        <v>23217.67</v>
      </c>
      <c r="K312" s="51">
        <f t="shared" si="65"/>
        <v>29.865027912839903</v>
      </c>
    </row>
    <row r="313" spans="1:11" s="19" customFormat="1" x14ac:dyDescent="0.25">
      <c r="A313" s="8" t="s">
        <v>75</v>
      </c>
      <c r="B313" s="17" t="s">
        <v>45</v>
      </c>
      <c r="C313" s="18">
        <v>0</v>
      </c>
      <c r="D313" s="18">
        <v>14</v>
      </c>
      <c r="E313" s="17" t="s">
        <v>54</v>
      </c>
      <c r="F313" s="18">
        <v>82360</v>
      </c>
      <c r="G313" s="18">
        <v>300</v>
      </c>
      <c r="H313" s="20">
        <f t="shared" ref="H313:J313" si="76">H314</f>
        <v>100000</v>
      </c>
      <c r="I313" s="20">
        <f t="shared" si="76"/>
        <v>100000</v>
      </c>
      <c r="J313" s="20">
        <f t="shared" si="76"/>
        <v>0</v>
      </c>
      <c r="K313" s="51">
        <f t="shared" si="65"/>
        <v>0</v>
      </c>
    </row>
    <row r="314" spans="1:11" s="19" customFormat="1" ht="30" x14ac:dyDescent="0.25">
      <c r="A314" s="5" t="s">
        <v>37</v>
      </c>
      <c r="B314" s="17" t="s">
        <v>45</v>
      </c>
      <c r="C314" s="18">
        <v>0</v>
      </c>
      <c r="D314" s="18">
        <v>14</v>
      </c>
      <c r="E314" s="17" t="s">
        <v>54</v>
      </c>
      <c r="F314" s="18">
        <v>82360</v>
      </c>
      <c r="G314" s="18">
        <v>320</v>
      </c>
      <c r="H314" s="20">
        <v>100000</v>
      </c>
      <c r="I314" s="20">
        <v>100000</v>
      </c>
      <c r="J314" s="20">
        <v>0</v>
      </c>
      <c r="K314" s="51">
        <f t="shared" si="65"/>
        <v>0</v>
      </c>
    </row>
    <row r="315" spans="1:11" s="19" customFormat="1" ht="15.75" customHeight="1" x14ac:dyDescent="0.25">
      <c r="A315" s="7" t="s">
        <v>53</v>
      </c>
      <c r="B315" s="35" t="s">
        <v>45</v>
      </c>
      <c r="C315" s="36">
        <v>0</v>
      </c>
      <c r="D315" s="36">
        <v>15</v>
      </c>
      <c r="E315" s="17"/>
      <c r="F315" s="18"/>
      <c r="G315" s="18"/>
      <c r="H315" s="58">
        <f>H316</f>
        <v>1671200</v>
      </c>
      <c r="I315" s="58">
        <f>I316</f>
        <v>1671200</v>
      </c>
      <c r="J315" s="58">
        <f>J316</f>
        <v>135288.04</v>
      </c>
      <c r="K315" s="52">
        <f t="shared" si="65"/>
        <v>8.0952632838678795</v>
      </c>
    </row>
    <row r="316" spans="1:11" s="19" customFormat="1" ht="28.5" customHeight="1" x14ac:dyDescent="0.25">
      <c r="A316" s="13" t="s">
        <v>35</v>
      </c>
      <c r="B316" s="35" t="s">
        <v>45</v>
      </c>
      <c r="C316" s="36">
        <v>0</v>
      </c>
      <c r="D316" s="36">
        <v>15</v>
      </c>
      <c r="E316" s="35" t="s">
        <v>34</v>
      </c>
      <c r="F316" s="18"/>
      <c r="G316" s="18"/>
      <c r="H316" s="58">
        <f>H317+H320</f>
        <v>1671200</v>
      </c>
      <c r="I316" s="58">
        <f>I317+I320</f>
        <v>1671200</v>
      </c>
      <c r="J316" s="58">
        <f>J317+J320</f>
        <v>135288.04</v>
      </c>
      <c r="K316" s="52">
        <f t="shared" si="65"/>
        <v>8.0952632838678795</v>
      </c>
    </row>
    <row r="317" spans="1:11" s="19" customFormat="1" ht="14.25" customHeight="1" x14ac:dyDescent="0.25">
      <c r="A317" s="11" t="s">
        <v>107</v>
      </c>
      <c r="B317" s="17" t="s">
        <v>45</v>
      </c>
      <c r="C317" s="18">
        <v>0</v>
      </c>
      <c r="D317" s="18">
        <v>15</v>
      </c>
      <c r="E317" s="17" t="s">
        <v>34</v>
      </c>
      <c r="F317" s="18">
        <v>80330</v>
      </c>
      <c r="G317" s="18"/>
      <c r="H317" s="20">
        <f t="shared" ref="H317:J318" si="77">H318</f>
        <v>440000</v>
      </c>
      <c r="I317" s="20">
        <f t="shared" si="77"/>
        <v>440000</v>
      </c>
      <c r="J317" s="20">
        <f t="shared" si="77"/>
        <v>135288.04</v>
      </c>
      <c r="K317" s="51">
        <f t="shared" si="65"/>
        <v>30.747281818181822</v>
      </c>
    </row>
    <row r="318" spans="1:11" s="19" customFormat="1" ht="28.5" customHeight="1" x14ac:dyDescent="0.25">
      <c r="A318" s="8" t="s">
        <v>16</v>
      </c>
      <c r="B318" s="17" t="s">
        <v>45</v>
      </c>
      <c r="C318" s="18">
        <v>0</v>
      </c>
      <c r="D318" s="18">
        <v>15</v>
      </c>
      <c r="E318" s="17" t="s">
        <v>34</v>
      </c>
      <c r="F318" s="18">
        <v>80330</v>
      </c>
      <c r="G318" s="18">
        <v>600</v>
      </c>
      <c r="H318" s="20">
        <f t="shared" si="77"/>
        <v>440000</v>
      </c>
      <c r="I318" s="20">
        <f t="shared" si="77"/>
        <v>440000</v>
      </c>
      <c r="J318" s="20">
        <f t="shared" si="77"/>
        <v>135288.04</v>
      </c>
      <c r="K318" s="51">
        <f t="shared" si="65"/>
        <v>30.747281818181822</v>
      </c>
    </row>
    <row r="319" spans="1:11" s="19" customFormat="1" x14ac:dyDescent="0.25">
      <c r="A319" s="11" t="s">
        <v>17</v>
      </c>
      <c r="B319" s="17" t="s">
        <v>45</v>
      </c>
      <c r="C319" s="18">
        <v>0</v>
      </c>
      <c r="D319" s="18">
        <v>15</v>
      </c>
      <c r="E319" s="17" t="s">
        <v>34</v>
      </c>
      <c r="F319" s="18">
        <v>80330</v>
      </c>
      <c r="G319" s="18">
        <v>610</v>
      </c>
      <c r="H319" s="20">
        <v>440000</v>
      </c>
      <c r="I319" s="20">
        <v>440000</v>
      </c>
      <c r="J319" s="20">
        <v>135288.04</v>
      </c>
      <c r="K319" s="51">
        <f t="shared" si="65"/>
        <v>30.747281818181822</v>
      </c>
    </row>
    <row r="320" spans="1:11" s="19" customFormat="1" ht="30" x14ac:dyDescent="0.25">
      <c r="A320" s="11" t="s">
        <v>179</v>
      </c>
      <c r="B320" s="17" t="s">
        <v>45</v>
      </c>
      <c r="C320" s="18">
        <v>0</v>
      </c>
      <c r="D320" s="18">
        <v>15</v>
      </c>
      <c r="E320" s="17" t="s">
        <v>34</v>
      </c>
      <c r="F320" s="18" t="s">
        <v>72</v>
      </c>
      <c r="G320" s="18"/>
      <c r="H320" s="20">
        <f>H321+H323</f>
        <v>1231200</v>
      </c>
      <c r="I320" s="20">
        <f>I321+I323</f>
        <v>1231200</v>
      </c>
      <c r="J320" s="20">
        <f>J321+J323</f>
        <v>0</v>
      </c>
      <c r="K320" s="51">
        <f t="shared" si="65"/>
        <v>0</v>
      </c>
    </row>
    <row r="321" spans="1:11" s="19" customFormat="1" ht="27.75" customHeight="1" x14ac:dyDescent="0.25">
      <c r="A321" s="8" t="s">
        <v>12</v>
      </c>
      <c r="B321" s="17" t="s">
        <v>45</v>
      </c>
      <c r="C321" s="18">
        <v>0</v>
      </c>
      <c r="D321" s="18">
        <v>15</v>
      </c>
      <c r="E321" s="17" t="s">
        <v>34</v>
      </c>
      <c r="F321" s="18" t="s">
        <v>72</v>
      </c>
      <c r="G321" s="18">
        <v>200</v>
      </c>
      <c r="H321" s="20">
        <f>H322</f>
        <v>118260</v>
      </c>
      <c r="I321" s="20">
        <f>I322</f>
        <v>118260</v>
      </c>
      <c r="J321" s="20">
        <f>J322</f>
        <v>0</v>
      </c>
      <c r="K321" s="51">
        <f t="shared" si="65"/>
        <v>0</v>
      </c>
    </row>
    <row r="322" spans="1:11" s="19" customFormat="1" ht="31.5" customHeight="1" x14ac:dyDescent="0.25">
      <c r="A322" s="8" t="s">
        <v>13</v>
      </c>
      <c r="B322" s="17" t="s">
        <v>45</v>
      </c>
      <c r="C322" s="18">
        <v>0</v>
      </c>
      <c r="D322" s="18">
        <v>15</v>
      </c>
      <c r="E322" s="17" t="s">
        <v>34</v>
      </c>
      <c r="F322" s="18" t="s">
        <v>72</v>
      </c>
      <c r="G322" s="18">
        <v>240</v>
      </c>
      <c r="H322" s="20">
        <v>118260</v>
      </c>
      <c r="I322" s="20">
        <v>118260</v>
      </c>
      <c r="J322" s="20">
        <v>0</v>
      </c>
      <c r="K322" s="51">
        <f t="shared" si="65"/>
        <v>0</v>
      </c>
    </row>
    <row r="323" spans="1:11" s="19" customFormat="1" ht="31.5" customHeight="1" x14ac:dyDescent="0.25">
      <c r="A323" s="8" t="s">
        <v>16</v>
      </c>
      <c r="B323" s="17" t="s">
        <v>45</v>
      </c>
      <c r="C323" s="18">
        <v>0</v>
      </c>
      <c r="D323" s="18">
        <v>15</v>
      </c>
      <c r="E323" s="17" t="s">
        <v>34</v>
      </c>
      <c r="F323" s="18" t="s">
        <v>72</v>
      </c>
      <c r="G323" s="18">
        <v>600</v>
      </c>
      <c r="H323" s="20">
        <f>H324</f>
        <v>1112940</v>
      </c>
      <c r="I323" s="20">
        <f>I324</f>
        <v>1112940</v>
      </c>
      <c r="J323" s="20">
        <f>J324</f>
        <v>0</v>
      </c>
      <c r="K323" s="51">
        <f t="shared" si="65"/>
        <v>0</v>
      </c>
    </row>
    <row r="324" spans="1:11" s="19" customFormat="1" x14ac:dyDescent="0.25">
      <c r="A324" s="11" t="s">
        <v>17</v>
      </c>
      <c r="B324" s="17" t="s">
        <v>45</v>
      </c>
      <c r="C324" s="18">
        <v>0</v>
      </c>
      <c r="D324" s="18">
        <v>15</v>
      </c>
      <c r="E324" s="17" t="s">
        <v>34</v>
      </c>
      <c r="F324" s="18" t="s">
        <v>72</v>
      </c>
      <c r="G324" s="18">
        <v>610</v>
      </c>
      <c r="H324" s="20">
        <v>1112940</v>
      </c>
      <c r="I324" s="20">
        <v>1112940</v>
      </c>
      <c r="J324" s="20">
        <v>0</v>
      </c>
      <c r="K324" s="51">
        <f t="shared" si="65"/>
        <v>0</v>
      </c>
    </row>
    <row r="325" spans="1:11" ht="31.5" customHeight="1" x14ac:dyDescent="0.25">
      <c r="A325" s="53" t="s">
        <v>169</v>
      </c>
      <c r="B325" s="55">
        <v>11</v>
      </c>
      <c r="C325" s="55"/>
      <c r="D325" s="55"/>
      <c r="E325" s="55"/>
      <c r="F325" s="55"/>
      <c r="G325" s="55"/>
      <c r="H325" s="56">
        <f>H326+H335</f>
        <v>8262200</v>
      </c>
      <c r="I325" s="56">
        <f>I326+I335</f>
        <v>8262200</v>
      </c>
      <c r="J325" s="56">
        <f>J326+J335</f>
        <v>1953590.72</v>
      </c>
      <c r="K325" s="52">
        <f t="shared" si="65"/>
        <v>23.644921691559148</v>
      </c>
    </row>
    <row r="326" spans="1:11" ht="44.25" customHeight="1" x14ac:dyDescent="0.25">
      <c r="A326" s="13" t="s">
        <v>57</v>
      </c>
      <c r="B326" s="12">
        <v>11</v>
      </c>
      <c r="C326" s="12">
        <v>0</v>
      </c>
      <c r="D326" s="14" t="s">
        <v>58</v>
      </c>
      <c r="E326" s="12"/>
      <c r="F326" s="12"/>
      <c r="G326" s="12"/>
      <c r="H326" s="21">
        <f t="shared" ref="H326:J327" si="78">H327</f>
        <v>6485200</v>
      </c>
      <c r="I326" s="21">
        <f t="shared" si="78"/>
        <v>6485200</v>
      </c>
      <c r="J326" s="21">
        <f t="shared" si="78"/>
        <v>1454339.72</v>
      </c>
      <c r="K326" s="52">
        <f t="shared" si="65"/>
        <v>22.425518411151547</v>
      </c>
    </row>
    <row r="327" spans="1:11" ht="29.25" x14ac:dyDescent="0.25">
      <c r="A327" s="13" t="s">
        <v>20</v>
      </c>
      <c r="B327" s="12">
        <v>11</v>
      </c>
      <c r="C327" s="12">
        <v>0</v>
      </c>
      <c r="D327" s="14" t="s">
        <v>58</v>
      </c>
      <c r="E327" s="14" t="s">
        <v>21</v>
      </c>
      <c r="F327" s="12"/>
      <c r="G327" s="12"/>
      <c r="H327" s="21">
        <f t="shared" si="78"/>
        <v>6485200</v>
      </c>
      <c r="I327" s="21">
        <f t="shared" si="78"/>
        <v>6485200</v>
      </c>
      <c r="J327" s="21">
        <f t="shared" si="78"/>
        <v>1454339.72</v>
      </c>
      <c r="K327" s="52">
        <f t="shared" si="65"/>
        <v>22.425518411151547</v>
      </c>
    </row>
    <row r="328" spans="1:11" ht="30" customHeight="1" x14ac:dyDescent="0.25">
      <c r="A328" s="5" t="s">
        <v>11</v>
      </c>
      <c r="B328" s="4">
        <v>11</v>
      </c>
      <c r="C328" s="4">
        <v>0</v>
      </c>
      <c r="D328" s="15" t="s">
        <v>58</v>
      </c>
      <c r="E328" s="15" t="s">
        <v>21</v>
      </c>
      <c r="F328" s="4">
        <v>80040</v>
      </c>
      <c r="G328" s="4"/>
      <c r="H328" s="22">
        <f>H329+H331+H333</f>
        <v>6485200</v>
      </c>
      <c r="I328" s="22">
        <f>I329+I331+I333</f>
        <v>6485200</v>
      </c>
      <c r="J328" s="22">
        <f>J329+J331+J333</f>
        <v>1454339.72</v>
      </c>
      <c r="K328" s="51">
        <f t="shared" si="65"/>
        <v>22.425518411151547</v>
      </c>
    </row>
    <row r="329" spans="1:11" ht="59.25" customHeight="1" x14ac:dyDescent="0.25">
      <c r="A329" s="5" t="s">
        <v>38</v>
      </c>
      <c r="B329" s="4">
        <v>11</v>
      </c>
      <c r="C329" s="4">
        <v>0</v>
      </c>
      <c r="D329" s="15" t="s">
        <v>58</v>
      </c>
      <c r="E329" s="15" t="s">
        <v>21</v>
      </c>
      <c r="F329" s="4">
        <v>80040</v>
      </c>
      <c r="G329" s="4">
        <v>100</v>
      </c>
      <c r="H329" s="22">
        <f>H330</f>
        <v>5715240</v>
      </c>
      <c r="I329" s="22">
        <f>I330</f>
        <v>5715240</v>
      </c>
      <c r="J329" s="22">
        <f>J330</f>
        <v>1289287.28</v>
      </c>
      <c r="K329" s="51">
        <f t="shared" si="65"/>
        <v>22.558760087065462</v>
      </c>
    </row>
    <row r="330" spans="1:11" ht="30" x14ac:dyDescent="0.25">
      <c r="A330" s="5" t="s">
        <v>10</v>
      </c>
      <c r="B330" s="4">
        <v>11</v>
      </c>
      <c r="C330" s="4">
        <v>0</v>
      </c>
      <c r="D330" s="15" t="s">
        <v>58</v>
      </c>
      <c r="E330" s="15" t="s">
        <v>21</v>
      </c>
      <c r="F330" s="4">
        <v>80040</v>
      </c>
      <c r="G330" s="4">
        <v>120</v>
      </c>
      <c r="H330" s="22">
        <v>5715240</v>
      </c>
      <c r="I330" s="22">
        <v>5715240</v>
      </c>
      <c r="J330" s="22">
        <v>1289287.28</v>
      </c>
      <c r="K330" s="51">
        <f t="shared" si="65"/>
        <v>22.558760087065462</v>
      </c>
    </row>
    <row r="331" spans="1:11" ht="28.5" customHeight="1" x14ac:dyDescent="0.25">
      <c r="A331" s="5" t="s">
        <v>12</v>
      </c>
      <c r="B331" s="4">
        <v>11</v>
      </c>
      <c r="C331" s="4">
        <v>0</v>
      </c>
      <c r="D331" s="15" t="s">
        <v>58</v>
      </c>
      <c r="E331" s="15" t="s">
        <v>21</v>
      </c>
      <c r="F331" s="4">
        <v>80040</v>
      </c>
      <c r="G331" s="4">
        <v>200</v>
      </c>
      <c r="H331" s="22">
        <f>H332</f>
        <v>756092</v>
      </c>
      <c r="I331" s="22">
        <f>I332</f>
        <v>756092</v>
      </c>
      <c r="J331" s="22">
        <f>J332</f>
        <v>163976.44</v>
      </c>
      <c r="K331" s="51">
        <f t="shared" si="65"/>
        <v>21.687366087724776</v>
      </c>
    </row>
    <row r="332" spans="1:11" ht="29.25" customHeight="1" x14ac:dyDescent="0.25">
      <c r="A332" s="5" t="s">
        <v>13</v>
      </c>
      <c r="B332" s="4">
        <v>11</v>
      </c>
      <c r="C332" s="4">
        <v>0</v>
      </c>
      <c r="D332" s="15" t="s">
        <v>58</v>
      </c>
      <c r="E332" s="15" t="s">
        <v>21</v>
      </c>
      <c r="F332" s="4">
        <v>80040</v>
      </c>
      <c r="G332" s="4">
        <v>240</v>
      </c>
      <c r="H332" s="22">
        <v>756092</v>
      </c>
      <c r="I332" s="22">
        <v>756092</v>
      </c>
      <c r="J332" s="22">
        <v>163976.44</v>
      </c>
      <c r="K332" s="51">
        <f t="shared" ref="K332:K395" si="79">J332/I332*100</f>
        <v>21.687366087724776</v>
      </c>
    </row>
    <row r="333" spans="1:11" x14ac:dyDescent="0.25">
      <c r="A333" s="3" t="s">
        <v>14</v>
      </c>
      <c r="B333" s="4">
        <v>11</v>
      </c>
      <c r="C333" s="4">
        <v>0</v>
      </c>
      <c r="D333" s="15" t="s">
        <v>58</v>
      </c>
      <c r="E333" s="15" t="s">
        <v>21</v>
      </c>
      <c r="F333" s="4">
        <v>80040</v>
      </c>
      <c r="G333" s="4">
        <v>800</v>
      </c>
      <c r="H333" s="22">
        <f>H334</f>
        <v>13868</v>
      </c>
      <c r="I333" s="22">
        <f>I334</f>
        <v>13868</v>
      </c>
      <c r="J333" s="22">
        <f>J334</f>
        <v>1076</v>
      </c>
      <c r="K333" s="51">
        <f t="shared" si="79"/>
        <v>7.758869339486588</v>
      </c>
    </row>
    <row r="334" spans="1:11" x14ac:dyDescent="0.25">
      <c r="A334" s="5" t="s">
        <v>15</v>
      </c>
      <c r="B334" s="4">
        <v>11</v>
      </c>
      <c r="C334" s="4">
        <v>0</v>
      </c>
      <c r="D334" s="15" t="s">
        <v>58</v>
      </c>
      <c r="E334" s="15" t="s">
        <v>21</v>
      </c>
      <c r="F334" s="4">
        <v>80040</v>
      </c>
      <c r="G334" s="4">
        <v>850</v>
      </c>
      <c r="H334" s="22">
        <v>13868</v>
      </c>
      <c r="I334" s="22">
        <v>13868</v>
      </c>
      <c r="J334" s="22">
        <v>1076</v>
      </c>
      <c r="K334" s="51">
        <f t="shared" si="79"/>
        <v>7.758869339486588</v>
      </c>
    </row>
    <row r="335" spans="1:11" ht="30.75" customHeight="1" x14ac:dyDescent="0.25">
      <c r="A335" s="13" t="s">
        <v>170</v>
      </c>
      <c r="B335" s="12">
        <v>11</v>
      </c>
      <c r="C335" s="12">
        <v>1</v>
      </c>
      <c r="D335" s="14"/>
      <c r="E335" s="12"/>
      <c r="F335" s="12"/>
      <c r="G335" s="12"/>
      <c r="H335" s="21">
        <f t="shared" ref="H335:J336" si="80">H336</f>
        <v>1777000</v>
      </c>
      <c r="I335" s="21">
        <f t="shared" si="80"/>
        <v>1777000</v>
      </c>
      <c r="J335" s="21">
        <f t="shared" si="80"/>
        <v>499251</v>
      </c>
      <c r="K335" s="52">
        <f t="shared" si="79"/>
        <v>28.095160382667416</v>
      </c>
    </row>
    <row r="336" spans="1:11" ht="43.5" x14ac:dyDescent="0.25">
      <c r="A336" s="13" t="s">
        <v>140</v>
      </c>
      <c r="B336" s="12">
        <v>11</v>
      </c>
      <c r="C336" s="12">
        <v>1</v>
      </c>
      <c r="D336" s="12">
        <v>11</v>
      </c>
      <c r="E336" s="12"/>
      <c r="F336" s="12"/>
      <c r="G336" s="12"/>
      <c r="H336" s="21">
        <f t="shared" si="80"/>
        <v>1777000</v>
      </c>
      <c r="I336" s="21">
        <f t="shared" si="80"/>
        <v>1777000</v>
      </c>
      <c r="J336" s="21">
        <f t="shared" si="80"/>
        <v>499251</v>
      </c>
      <c r="K336" s="52">
        <f t="shared" si="79"/>
        <v>28.095160382667416</v>
      </c>
    </row>
    <row r="337" spans="1:11" ht="29.25" x14ac:dyDescent="0.25">
      <c r="A337" s="13" t="s">
        <v>20</v>
      </c>
      <c r="B337" s="12">
        <v>11</v>
      </c>
      <c r="C337" s="12">
        <v>1</v>
      </c>
      <c r="D337" s="12">
        <v>11</v>
      </c>
      <c r="E337" s="14" t="s">
        <v>21</v>
      </c>
      <c r="F337" s="12"/>
      <c r="G337" s="12"/>
      <c r="H337" s="21">
        <f>H338+H341</f>
        <v>1777000</v>
      </c>
      <c r="I337" s="21">
        <f>I338+I341</f>
        <v>1777000</v>
      </c>
      <c r="J337" s="21">
        <f>J338+J341</f>
        <v>499251</v>
      </c>
      <c r="K337" s="52">
        <f t="shared" si="79"/>
        <v>28.095160382667416</v>
      </c>
    </row>
    <row r="338" spans="1:11" ht="48" customHeight="1" x14ac:dyDescent="0.25">
      <c r="A338" s="27" t="s">
        <v>144</v>
      </c>
      <c r="B338" s="4">
        <v>11</v>
      </c>
      <c r="C338" s="4">
        <v>1</v>
      </c>
      <c r="D338" s="4">
        <v>11</v>
      </c>
      <c r="E338" s="15" t="s">
        <v>21</v>
      </c>
      <c r="F338" s="4">
        <v>15840</v>
      </c>
      <c r="G338" s="4"/>
      <c r="H338" s="22">
        <f t="shared" ref="H338:J339" si="81">H339</f>
        <v>1397000</v>
      </c>
      <c r="I338" s="22">
        <f t="shared" si="81"/>
        <v>1397000</v>
      </c>
      <c r="J338" s="22">
        <f t="shared" si="81"/>
        <v>349251</v>
      </c>
      <c r="K338" s="51">
        <f t="shared" si="79"/>
        <v>25.000071581961347</v>
      </c>
    </row>
    <row r="339" spans="1:11" x14ac:dyDescent="0.25">
      <c r="A339" s="3" t="s">
        <v>59</v>
      </c>
      <c r="B339" s="4">
        <v>11</v>
      </c>
      <c r="C339" s="4">
        <v>1</v>
      </c>
      <c r="D339" s="4">
        <v>11</v>
      </c>
      <c r="E339" s="15" t="s">
        <v>21</v>
      </c>
      <c r="F339" s="4">
        <v>15840</v>
      </c>
      <c r="G339" s="4">
        <v>500</v>
      </c>
      <c r="H339" s="22">
        <f t="shared" si="81"/>
        <v>1397000</v>
      </c>
      <c r="I339" s="22">
        <f t="shared" si="81"/>
        <v>1397000</v>
      </c>
      <c r="J339" s="22">
        <f t="shared" si="81"/>
        <v>349251</v>
      </c>
      <c r="K339" s="51">
        <f t="shared" si="79"/>
        <v>25.000071581961347</v>
      </c>
    </row>
    <row r="340" spans="1:11" x14ac:dyDescent="0.25">
      <c r="A340" s="3" t="s">
        <v>60</v>
      </c>
      <c r="B340" s="4">
        <v>11</v>
      </c>
      <c r="C340" s="4">
        <v>1</v>
      </c>
      <c r="D340" s="4">
        <v>11</v>
      </c>
      <c r="E340" s="15" t="s">
        <v>21</v>
      </c>
      <c r="F340" s="4">
        <v>15840</v>
      </c>
      <c r="G340" s="4">
        <v>510</v>
      </c>
      <c r="H340" s="22">
        <v>1397000</v>
      </c>
      <c r="I340" s="22">
        <v>1397000</v>
      </c>
      <c r="J340" s="22">
        <v>349251</v>
      </c>
      <c r="K340" s="51">
        <f t="shared" si="79"/>
        <v>25.000071581961347</v>
      </c>
    </row>
    <row r="341" spans="1:11" ht="30" x14ac:dyDescent="0.25">
      <c r="A341" s="47" t="s">
        <v>174</v>
      </c>
      <c r="B341" s="4">
        <v>11</v>
      </c>
      <c r="C341" s="4">
        <v>1</v>
      </c>
      <c r="D341" s="4">
        <v>11</v>
      </c>
      <c r="E341" s="15" t="s">
        <v>21</v>
      </c>
      <c r="F341" s="4">
        <v>83020</v>
      </c>
      <c r="G341" s="4"/>
      <c r="H341" s="22">
        <f t="shared" ref="H341:J342" si="82">H342</f>
        <v>380000</v>
      </c>
      <c r="I341" s="22">
        <f t="shared" si="82"/>
        <v>380000</v>
      </c>
      <c r="J341" s="22">
        <f t="shared" si="82"/>
        <v>150000</v>
      </c>
      <c r="K341" s="51">
        <f t="shared" si="79"/>
        <v>39.473684210526315</v>
      </c>
    </row>
    <row r="342" spans="1:11" x14ac:dyDescent="0.25">
      <c r="A342" s="8" t="s">
        <v>59</v>
      </c>
      <c r="B342" s="4">
        <v>11</v>
      </c>
      <c r="C342" s="4">
        <v>1</v>
      </c>
      <c r="D342" s="4">
        <v>11</v>
      </c>
      <c r="E342" s="15" t="s">
        <v>21</v>
      </c>
      <c r="F342" s="4">
        <v>83020</v>
      </c>
      <c r="G342" s="4">
        <v>500</v>
      </c>
      <c r="H342" s="22">
        <f t="shared" si="82"/>
        <v>380000</v>
      </c>
      <c r="I342" s="22">
        <f t="shared" si="82"/>
        <v>380000</v>
      </c>
      <c r="J342" s="22">
        <f t="shared" si="82"/>
        <v>150000</v>
      </c>
      <c r="K342" s="51">
        <f t="shared" si="79"/>
        <v>39.473684210526315</v>
      </c>
    </row>
    <row r="343" spans="1:11" x14ac:dyDescent="0.25">
      <c r="A343" s="3" t="s">
        <v>60</v>
      </c>
      <c r="B343" s="4">
        <v>11</v>
      </c>
      <c r="C343" s="4">
        <v>1</v>
      </c>
      <c r="D343" s="4">
        <v>11</v>
      </c>
      <c r="E343" s="15" t="s">
        <v>21</v>
      </c>
      <c r="F343" s="4">
        <v>83020</v>
      </c>
      <c r="G343" s="4">
        <v>510</v>
      </c>
      <c r="H343" s="22">
        <v>380000</v>
      </c>
      <c r="I343" s="22">
        <v>380000</v>
      </c>
      <c r="J343" s="22">
        <v>150000</v>
      </c>
      <c r="K343" s="51">
        <f t="shared" si="79"/>
        <v>39.473684210526315</v>
      </c>
    </row>
    <row r="344" spans="1:11" ht="20.25" customHeight="1" x14ac:dyDescent="0.25">
      <c r="A344" s="53" t="s">
        <v>171</v>
      </c>
      <c r="B344" s="55">
        <v>16</v>
      </c>
      <c r="C344" s="55"/>
      <c r="D344" s="55"/>
      <c r="E344" s="54"/>
      <c r="F344" s="55"/>
      <c r="G344" s="55"/>
      <c r="H344" s="56">
        <f>H345+H359+H366+H395</f>
        <v>57992240</v>
      </c>
      <c r="I344" s="56">
        <f>I345+I359+I366+I395</f>
        <v>58160519</v>
      </c>
      <c r="J344" s="56">
        <f>J345+J359+J366+J395</f>
        <v>16121943.68</v>
      </c>
      <c r="K344" s="52">
        <f t="shared" si="79"/>
        <v>27.71973833314658</v>
      </c>
    </row>
    <row r="345" spans="1:11" ht="29.25" x14ac:dyDescent="0.25">
      <c r="A345" s="13" t="s">
        <v>61</v>
      </c>
      <c r="B345" s="12">
        <v>16</v>
      </c>
      <c r="C345" s="12">
        <v>0</v>
      </c>
      <c r="D345" s="12">
        <v>11</v>
      </c>
      <c r="E345" s="14"/>
      <c r="F345" s="12"/>
      <c r="G345" s="12"/>
      <c r="H345" s="21">
        <f>H346</f>
        <v>3428610</v>
      </c>
      <c r="I345" s="21">
        <f>I346</f>
        <v>3428610</v>
      </c>
      <c r="J345" s="21">
        <f>J346</f>
        <v>885583.32000000007</v>
      </c>
      <c r="K345" s="52">
        <f t="shared" si="79"/>
        <v>25.829222921242138</v>
      </c>
    </row>
    <row r="346" spans="1:11" ht="29.25" x14ac:dyDescent="0.25">
      <c r="A346" s="13" t="s">
        <v>112</v>
      </c>
      <c r="B346" s="12">
        <v>16</v>
      </c>
      <c r="C346" s="12">
        <v>0</v>
      </c>
      <c r="D346" s="12">
        <v>11</v>
      </c>
      <c r="E346" s="14" t="s">
        <v>54</v>
      </c>
      <c r="F346" s="12"/>
      <c r="G346" s="12"/>
      <c r="H346" s="21">
        <f>H347+H354</f>
        <v>3428610</v>
      </c>
      <c r="I346" s="21">
        <f>I347+I354</f>
        <v>3428610</v>
      </c>
      <c r="J346" s="21">
        <f>J347+J354</f>
        <v>885583.32000000007</v>
      </c>
      <c r="K346" s="52">
        <f t="shared" si="79"/>
        <v>25.829222921242138</v>
      </c>
    </row>
    <row r="347" spans="1:11" ht="28.5" customHeight="1" x14ac:dyDescent="0.25">
      <c r="A347" s="5" t="s">
        <v>11</v>
      </c>
      <c r="B347" s="4">
        <v>16</v>
      </c>
      <c r="C347" s="4">
        <v>0</v>
      </c>
      <c r="D347" s="4">
        <v>11</v>
      </c>
      <c r="E347" s="15" t="s">
        <v>54</v>
      </c>
      <c r="F347" s="4">
        <v>80040</v>
      </c>
      <c r="G347" s="4"/>
      <c r="H347" s="22">
        <f>H348+H350+H352</f>
        <v>1343310</v>
      </c>
      <c r="I347" s="22">
        <f>I348+I350+I352</f>
        <v>1343310</v>
      </c>
      <c r="J347" s="22">
        <f>J348+J350+J352</f>
        <v>441955.37</v>
      </c>
      <c r="K347" s="51">
        <f t="shared" si="79"/>
        <v>32.900474946214949</v>
      </c>
    </row>
    <row r="348" spans="1:11" ht="59.25" customHeight="1" x14ac:dyDescent="0.25">
      <c r="A348" s="5" t="s">
        <v>38</v>
      </c>
      <c r="B348" s="4">
        <v>16</v>
      </c>
      <c r="C348" s="4">
        <v>0</v>
      </c>
      <c r="D348" s="4">
        <v>11</v>
      </c>
      <c r="E348" s="15" t="s">
        <v>54</v>
      </c>
      <c r="F348" s="4">
        <v>80040</v>
      </c>
      <c r="G348" s="4">
        <v>100</v>
      </c>
      <c r="H348" s="22">
        <f>H349</f>
        <v>1268630</v>
      </c>
      <c r="I348" s="22">
        <f>I349</f>
        <v>1268630</v>
      </c>
      <c r="J348" s="22">
        <f>J349</f>
        <v>427502.08000000002</v>
      </c>
      <c r="K348" s="51">
        <f t="shared" si="79"/>
        <v>33.697932415282629</v>
      </c>
    </row>
    <row r="349" spans="1:11" ht="30" x14ac:dyDescent="0.25">
      <c r="A349" s="5" t="s">
        <v>10</v>
      </c>
      <c r="B349" s="4">
        <v>16</v>
      </c>
      <c r="C349" s="4">
        <v>0</v>
      </c>
      <c r="D349" s="4">
        <v>11</v>
      </c>
      <c r="E349" s="15" t="s">
        <v>54</v>
      </c>
      <c r="F349" s="4">
        <v>80040</v>
      </c>
      <c r="G349" s="4">
        <v>120</v>
      </c>
      <c r="H349" s="22">
        <v>1268630</v>
      </c>
      <c r="I349" s="22">
        <v>1268630</v>
      </c>
      <c r="J349" s="22">
        <v>427502.08000000002</v>
      </c>
      <c r="K349" s="51">
        <f t="shared" si="79"/>
        <v>33.697932415282629</v>
      </c>
    </row>
    <row r="350" spans="1:11" ht="30.75" customHeight="1" x14ac:dyDescent="0.25">
      <c r="A350" s="5" t="s">
        <v>12</v>
      </c>
      <c r="B350" s="4">
        <v>16</v>
      </c>
      <c r="C350" s="4">
        <v>0</v>
      </c>
      <c r="D350" s="4">
        <v>11</v>
      </c>
      <c r="E350" s="15" t="s">
        <v>54</v>
      </c>
      <c r="F350" s="4">
        <v>80040</v>
      </c>
      <c r="G350" s="4">
        <v>200</v>
      </c>
      <c r="H350" s="22">
        <f>H351</f>
        <v>73180</v>
      </c>
      <c r="I350" s="22">
        <f>I351</f>
        <v>73180</v>
      </c>
      <c r="J350" s="22">
        <f>J351</f>
        <v>14311.29</v>
      </c>
      <c r="K350" s="51">
        <f t="shared" si="79"/>
        <v>19.55628587045641</v>
      </c>
    </row>
    <row r="351" spans="1:11" ht="30.75" customHeight="1" x14ac:dyDescent="0.25">
      <c r="A351" s="5" t="s">
        <v>13</v>
      </c>
      <c r="B351" s="4">
        <v>16</v>
      </c>
      <c r="C351" s="4">
        <v>0</v>
      </c>
      <c r="D351" s="4">
        <v>11</v>
      </c>
      <c r="E351" s="15" t="s">
        <v>54</v>
      </c>
      <c r="F351" s="4">
        <v>80040</v>
      </c>
      <c r="G351" s="4">
        <v>240</v>
      </c>
      <c r="H351" s="22">
        <v>73180</v>
      </c>
      <c r="I351" s="22">
        <v>73180</v>
      </c>
      <c r="J351" s="22">
        <v>14311.29</v>
      </c>
      <c r="K351" s="51">
        <f t="shared" si="79"/>
        <v>19.55628587045641</v>
      </c>
    </row>
    <row r="352" spans="1:11" x14ac:dyDescent="0.25">
      <c r="A352" s="3" t="s">
        <v>14</v>
      </c>
      <c r="B352" s="4">
        <v>16</v>
      </c>
      <c r="C352" s="4">
        <v>0</v>
      </c>
      <c r="D352" s="4">
        <v>11</v>
      </c>
      <c r="E352" s="15" t="s">
        <v>54</v>
      </c>
      <c r="F352" s="4">
        <v>80040</v>
      </c>
      <c r="G352" s="4">
        <v>800</v>
      </c>
      <c r="H352" s="22">
        <f>H353</f>
        <v>1500</v>
      </c>
      <c r="I352" s="22">
        <f>I353</f>
        <v>1500</v>
      </c>
      <c r="J352" s="22">
        <f>J353</f>
        <v>142</v>
      </c>
      <c r="K352" s="51">
        <f t="shared" si="79"/>
        <v>9.4666666666666668</v>
      </c>
    </row>
    <row r="353" spans="1:11" x14ac:dyDescent="0.25">
      <c r="A353" s="5" t="s">
        <v>15</v>
      </c>
      <c r="B353" s="4">
        <v>16</v>
      </c>
      <c r="C353" s="4">
        <v>0</v>
      </c>
      <c r="D353" s="4">
        <v>11</v>
      </c>
      <c r="E353" s="15" t="s">
        <v>54</v>
      </c>
      <c r="F353" s="4">
        <v>80040</v>
      </c>
      <c r="G353" s="4">
        <v>850</v>
      </c>
      <c r="H353" s="22">
        <v>1500</v>
      </c>
      <c r="I353" s="22">
        <v>1500</v>
      </c>
      <c r="J353" s="22">
        <v>142</v>
      </c>
      <c r="K353" s="51">
        <f t="shared" si="79"/>
        <v>9.4666666666666668</v>
      </c>
    </row>
    <row r="354" spans="1:11" ht="30" customHeight="1" x14ac:dyDescent="0.25">
      <c r="A354" s="27" t="s">
        <v>97</v>
      </c>
      <c r="B354" s="4">
        <v>16</v>
      </c>
      <c r="C354" s="4">
        <v>0</v>
      </c>
      <c r="D354" s="4">
        <v>11</v>
      </c>
      <c r="E354" s="15" t="s">
        <v>54</v>
      </c>
      <c r="F354" s="4">
        <v>80720</v>
      </c>
      <c r="G354" s="4"/>
      <c r="H354" s="22">
        <f>H355+H357</f>
        <v>2085300</v>
      </c>
      <c r="I354" s="22">
        <f>I355+I357</f>
        <v>2085300</v>
      </c>
      <c r="J354" s="22">
        <f>J355+J357</f>
        <v>443627.95</v>
      </c>
      <c r="K354" s="51">
        <f t="shared" si="79"/>
        <v>21.274058888409343</v>
      </c>
    </row>
    <row r="355" spans="1:11" ht="60" customHeight="1" x14ac:dyDescent="0.25">
      <c r="A355" s="5" t="s">
        <v>38</v>
      </c>
      <c r="B355" s="4">
        <v>16</v>
      </c>
      <c r="C355" s="4">
        <v>0</v>
      </c>
      <c r="D355" s="4">
        <v>11</v>
      </c>
      <c r="E355" s="15" t="s">
        <v>54</v>
      </c>
      <c r="F355" s="4">
        <v>80720</v>
      </c>
      <c r="G355" s="4">
        <v>100</v>
      </c>
      <c r="H355" s="22">
        <f>H356</f>
        <v>1900000</v>
      </c>
      <c r="I355" s="22">
        <f>I356</f>
        <v>1900000</v>
      </c>
      <c r="J355" s="22">
        <f>J356</f>
        <v>405836</v>
      </c>
      <c r="K355" s="51">
        <f t="shared" si="79"/>
        <v>21.359789473684209</v>
      </c>
    </row>
    <row r="356" spans="1:11" ht="30" x14ac:dyDescent="0.25">
      <c r="A356" s="5" t="s">
        <v>10</v>
      </c>
      <c r="B356" s="4">
        <v>16</v>
      </c>
      <c r="C356" s="4">
        <v>0</v>
      </c>
      <c r="D356" s="4">
        <v>11</v>
      </c>
      <c r="E356" s="15" t="s">
        <v>54</v>
      </c>
      <c r="F356" s="4">
        <v>80720</v>
      </c>
      <c r="G356" s="4">
        <v>120</v>
      </c>
      <c r="H356" s="22">
        <v>1900000</v>
      </c>
      <c r="I356" s="22">
        <v>1900000</v>
      </c>
      <c r="J356" s="22">
        <v>405836</v>
      </c>
      <c r="K356" s="51">
        <f t="shared" si="79"/>
        <v>21.359789473684209</v>
      </c>
    </row>
    <row r="357" spans="1:11" ht="28.5" customHeight="1" x14ac:dyDescent="0.25">
      <c r="A357" s="5" t="s">
        <v>12</v>
      </c>
      <c r="B357" s="4">
        <v>16</v>
      </c>
      <c r="C357" s="4">
        <v>0</v>
      </c>
      <c r="D357" s="4">
        <v>11</v>
      </c>
      <c r="E357" s="15" t="s">
        <v>54</v>
      </c>
      <c r="F357" s="4">
        <v>80720</v>
      </c>
      <c r="G357" s="4">
        <v>200</v>
      </c>
      <c r="H357" s="22">
        <f>H358</f>
        <v>185300</v>
      </c>
      <c r="I357" s="22">
        <f>I358</f>
        <v>185300</v>
      </c>
      <c r="J357" s="22">
        <f>J358</f>
        <v>37791.949999999997</v>
      </c>
      <c r="K357" s="51">
        <f t="shared" si="79"/>
        <v>20.395008094981108</v>
      </c>
    </row>
    <row r="358" spans="1:11" ht="28.5" customHeight="1" x14ac:dyDescent="0.25">
      <c r="A358" s="5" t="s">
        <v>13</v>
      </c>
      <c r="B358" s="4">
        <v>16</v>
      </c>
      <c r="C358" s="4">
        <v>0</v>
      </c>
      <c r="D358" s="4">
        <v>11</v>
      </c>
      <c r="E358" s="15" t="s">
        <v>54</v>
      </c>
      <c r="F358" s="4">
        <v>80720</v>
      </c>
      <c r="G358" s="4">
        <v>240</v>
      </c>
      <c r="H358" s="22">
        <v>185300</v>
      </c>
      <c r="I358" s="22">
        <v>185300</v>
      </c>
      <c r="J358" s="22">
        <v>37791.949999999997</v>
      </c>
      <c r="K358" s="51">
        <f t="shared" si="79"/>
        <v>20.395008094981108</v>
      </c>
    </row>
    <row r="359" spans="1:11" ht="29.25" x14ac:dyDescent="0.25">
      <c r="A359" s="13" t="s">
        <v>62</v>
      </c>
      <c r="B359" s="12">
        <v>16</v>
      </c>
      <c r="C359" s="12">
        <v>0</v>
      </c>
      <c r="D359" s="12">
        <v>12</v>
      </c>
      <c r="E359" s="12"/>
      <c r="F359" s="12"/>
      <c r="G359" s="12"/>
      <c r="H359" s="21">
        <f t="shared" ref="H359:J360" si="83">H360</f>
        <v>129600</v>
      </c>
      <c r="I359" s="21">
        <f t="shared" si="83"/>
        <v>129600</v>
      </c>
      <c r="J359" s="21">
        <f t="shared" si="83"/>
        <v>27000</v>
      </c>
      <c r="K359" s="52">
        <f t="shared" si="79"/>
        <v>20.833333333333336</v>
      </c>
    </row>
    <row r="360" spans="1:11" ht="29.25" x14ac:dyDescent="0.25">
      <c r="A360" s="13" t="s">
        <v>112</v>
      </c>
      <c r="B360" s="12">
        <v>16</v>
      </c>
      <c r="C360" s="12">
        <v>0</v>
      </c>
      <c r="D360" s="12">
        <v>12</v>
      </c>
      <c r="E360" s="14" t="s">
        <v>54</v>
      </c>
      <c r="F360" s="12"/>
      <c r="G360" s="12"/>
      <c r="H360" s="21">
        <f t="shared" si="83"/>
        <v>129600</v>
      </c>
      <c r="I360" s="21">
        <f t="shared" si="83"/>
        <v>129600</v>
      </c>
      <c r="J360" s="21">
        <f t="shared" si="83"/>
        <v>27000</v>
      </c>
      <c r="K360" s="52">
        <f t="shared" si="79"/>
        <v>20.833333333333336</v>
      </c>
    </row>
    <row r="361" spans="1:11" ht="75" customHeight="1" x14ac:dyDescent="0.25">
      <c r="A361" s="5" t="s">
        <v>76</v>
      </c>
      <c r="B361" s="4">
        <v>16</v>
      </c>
      <c r="C361" s="4">
        <v>0</v>
      </c>
      <c r="D361" s="4">
        <v>12</v>
      </c>
      <c r="E361" s="15" t="s">
        <v>54</v>
      </c>
      <c r="F361" s="4">
        <v>14210</v>
      </c>
      <c r="G361" s="4"/>
      <c r="H361" s="22">
        <f>H362+H364</f>
        <v>129600</v>
      </c>
      <c r="I361" s="22">
        <f>I362+I364</f>
        <v>129600</v>
      </c>
      <c r="J361" s="22">
        <f>J362+J364</f>
        <v>27000</v>
      </c>
      <c r="K361" s="51">
        <f t="shared" si="79"/>
        <v>20.833333333333336</v>
      </c>
    </row>
    <row r="362" spans="1:11" x14ac:dyDescent="0.25">
      <c r="A362" s="3" t="s">
        <v>59</v>
      </c>
      <c r="B362" s="4">
        <v>16</v>
      </c>
      <c r="C362" s="4">
        <v>0</v>
      </c>
      <c r="D362" s="4">
        <v>12</v>
      </c>
      <c r="E362" s="15" t="s">
        <v>54</v>
      </c>
      <c r="F362" s="4">
        <v>14210</v>
      </c>
      <c r="G362" s="4">
        <v>500</v>
      </c>
      <c r="H362" s="22">
        <f>H363</f>
        <v>6360</v>
      </c>
      <c r="I362" s="22">
        <f>I363</f>
        <v>6360</v>
      </c>
      <c r="J362" s="22">
        <f>J363</f>
        <v>1800</v>
      </c>
      <c r="K362" s="51">
        <f t="shared" si="79"/>
        <v>28.30188679245283</v>
      </c>
    </row>
    <row r="363" spans="1:11" x14ac:dyDescent="0.25">
      <c r="A363" s="11" t="s">
        <v>23</v>
      </c>
      <c r="B363" s="4">
        <v>16</v>
      </c>
      <c r="C363" s="4">
        <v>0</v>
      </c>
      <c r="D363" s="4">
        <v>12</v>
      </c>
      <c r="E363" s="15" t="s">
        <v>54</v>
      </c>
      <c r="F363" s="4">
        <v>14210</v>
      </c>
      <c r="G363" s="4">
        <v>530</v>
      </c>
      <c r="H363" s="22">
        <v>6360</v>
      </c>
      <c r="I363" s="22">
        <v>6360</v>
      </c>
      <c r="J363" s="22">
        <v>1800</v>
      </c>
      <c r="K363" s="51">
        <f t="shared" si="79"/>
        <v>28.30188679245283</v>
      </c>
    </row>
    <row r="364" spans="1:11" ht="30" customHeight="1" x14ac:dyDescent="0.25">
      <c r="A364" s="5" t="s">
        <v>16</v>
      </c>
      <c r="B364" s="4">
        <v>16</v>
      </c>
      <c r="C364" s="4">
        <v>0</v>
      </c>
      <c r="D364" s="4">
        <v>12</v>
      </c>
      <c r="E364" s="15" t="s">
        <v>54</v>
      </c>
      <c r="F364" s="4">
        <v>14210</v>
      </c>
      <c r="G364" s="4">
        <v>600</v>
      </c>
      <c r="H364" s="22">
        <f>H365</f>
        <v>123240</v>
      </c>
      <c r="I364" s="22">
        <f>I365</f>
        <v>123240</v>
      </c>
      <c r="J364" s="22">
        <f>J365</f>
        <v>25200</v>
      </c>
      <c r="K364" s="51">
        <f t="shared" si="79"/>
        <v>20.447906523855892</v>
      </c>
    </row>
    <row r="365" spans="1:11" x14ac:dyDescent="0.25">
      <c r="A365" s="5" t="s">
        <v>17</v>
      </c>
      <c r="B365" s="4">
        <v>16</v>
      </c>
      <c r="C365" s="4">
        <v>0</v>
      </c>
      <c r="D365" s="4">
        <v>12</v>
      </c>
      <c r="E365" s="15" t="s">
        <v>54</v>
      </c>
      <c r="F365" s="4">
        <v>14210</v>
      </c>
      <c r="G365" s="4">
        <v>610</v>
      </c>
      <c r="H365" s="22">
        <v>123240</v>
      </c>
      <c r="I365" s="22">
        <v>123240</v>
      </c>
      <c r="J365" s="22">
        <v>25200</v>
      </c>
      <c r="K365" s="51">
        <f t="shared" si="79"/>
        <v>20.447906523855892</v>
      </c>
    </row>
    <row r="366" spans="1:11" ht="45" customHeight="1" x14ac:dyDescent="0.25">
      <c r="A366" s="37" t="s">
        <v>141</v>
      </c>
      <c r="B366" s="12">
        <v>16</v>
      </c>
      <c r="C366" s="12">
        <v>0</v>
      </c>
      <c r="D366" s="12">
        <v>13</v>
      </c>
      <c r="E366" s="12"/>
      <c r="F366" s="12"/>
      <c r="G366" s="12"/>
      <c r="H366" s="21">
        <f>H367</f>
        <v>54274030</v>
      </c>
      <c r="I366" s="21">
        <f>I367</f>
        <v>54442309</v>
      </c>
      <c r="J366" s="21">
        <f>J367</f>
        <v>15209360.359999999</v>
      </c>
      <c r="K366" s="52">
        <f t="shared" si="79"/>
        <v>27.936655588946458</v>
      </c>
    </row>
    <row r="367" spans="1:11" ht="29.25" x14ac:dyDescent="0.25">
      <c r="A367" s="13" t="s">
        <v>112</v>
      </c>
      <c r="B367" s="12">
        <v>16</v>
      </c>
      <c r="C367" s="12">
        <v>0</v>
      </c>
      <c r="D367" s="12">
        <v>13</v>
      </c>
      <c r="E367" s="14" t="s">
        <v>54</v>
      </c>
      <c r="F367" s="12"/>
      <c r="G367" s="12"/>
      <c r="H367" s="21">
        <f>H368+H371+H374+H377+H380+H383+H386+H389+H392</f>
        <v>54274030</v>
      </c>
      <c r="I367" s="21">
        <f>I368+I371+I374+I377+I380+I383+I386+I389+I392</f>
        <v>54442309</v>
      </c>
      <c r="J367" s="21">
        <f>J368+J371+J374+J377+J380+J383+J386+J389</f>
        <v>15209360.359999999</v>
      </c>
      <c r="K367" s="52">
        <f t="shared" si="79"/>
        <v>27.936655588946458</v>
      </c>
    </row>
    <row r="368" spans="1:11" x14ac:dyDescent="0.25">
      <c r="A368" s="3" t="s">
        <v>63</v>
      </c>
      <c r="B368" s="4">
        <v>16</v>
      </c>
      <c r="C368" s="4">
        <v>0</v>
      </c>
      <c r="D368" s="4">
        <v>13</v>
      </c>
      <c r="E368" s="15" t="s">
        <v>54</v>
      </c>
      <c r="F368" s="4">
        <v>80450</v>
      </c>
      <c r="G368" s="4"/>
      <c r="H368" s="22">
        <f t="shared" ref="H368:J369" si="84">H369</f>
        <v>13489050</v>
      </c>
      <c r="I368" s="22">
        <f t="shared" si="84"/>
        <v>13489050</v>
      </c>
      <c r="J368" s="22">
        <f t="shared" si="84"/>
        <v>3561410.35</v>
      </c>
      <c r="K368" s="51">
        <f t="shared" si="79"/>
        <v>26.402232551588138</v>
      </c>
    </row>
    <row r="369" spans="1:11" ht="27.75" customHeight="1" x14ac:dyDescent="0.25">
      <c r="A369" s="5" t="s">
        <v>16</v>
      </c>
      <c r="B369" s="4">
        <v>16</v>
      </c>
      <c r="C369" s="4">
        <v>0</v>
      </c>
      <c r="D369" s="4">
        <v>13</v>
      </c>
      <c r="E369" s="15" t="s">
        <v>54</v>
      </c>
      <c r="F369" s="4">
        <v>80450</v>
      </c>
      <c r="G369" s="4">
        <v>600</v>
      </c>
      <c r="H369" s="22">
        <f t="shared" si="84"/>
        <v>13489050</v>
      </c>
      <c r="I369" s="22">
        <f t="shared" si="84"/>
        <v>13489050</v>
      </c>
      <c r="J369" s="22">
        <f t="shared" si="84"/>
        <v>3561410.35</v>
      </c>
      <c r="K369" s="51">
        <f t="shared" si="79"/>
        <v>26.402232551588138</v>
      </c>
    </row>
    <row r="370" spans="1:11" x14ac:dyDescent="0.25">
      <c r="A370" s="5" t="s">
        <v>17</v>
      </c>
      <c r="B370" s="4">
        <v>16</v>
      </c>
      <c r="C370" s="4">
        <v>0</v>
      </c>
      <c r="D370" s="4">
        <v>13</v>
      </c>
      <c r="E370" s="15" t="s">
        <v>54</v>
      </c>
      <c r="F370" s="4">
        <v>80450</v>
      </c>
      <c r="G370" s="4">
        <v>610</v>
      </c>
      <c r="H370" s="22">
        <v>13489050</v>
      </c>
      <c r="I370" s="22">
        <v>13489050</v>
      </c>
      <c r="J370" s="22">
        <v>3561410.35</v>
      </c>
      <c r="K370" s="51">
        <f t="shared" si="79"/>
        <v>26.402232551588138</v>
      </c>
    </row>
    <row r="371" spans="1:11" x14ac:dyDescent="0.25">
      <c r="A371" s="3" t="s">
        <v>64</v>
      </c>
      <c r="B371" s="4">
        <v>16</v>
      </c>
      <c r="C371" s="4">
        <v>0</v>
      </c>
      <c r="D371" s="4">
        <v>13</v>
      </c>
      <c r="E371" s="15" t="s">
        <v>54</v>
      </c>
      <c r="F371" s="4">
        <v>80460</v>
      </c>
      <c r="G371" s="4"/>
      <c r="H371" s="22">
        <f t="shared" ref="H371:J372" si="85">H372</f>
        <v>2408690</v>
      </c>
      <c r="I371" s="22">
        <f t="shared" si="85"/>
        <v>2408690</v>
      </c>
      <c r="J371" s="22">
        <f t="shared" si="85"/>
        <v>634470.43999999994</v>
      </c>
      <c r="K371" s="51">
        <f t="shared" si="79"/>
        <v>26.340892352274469</v>
      </c>
    </row>
    <row r="372" spans="1:11" ht="30.75" customHeight="1" x14ac:dyDescent="0.25">
      <c r="A372" s="5" t="s">
        <v>16</v>
      </c>
      <c r="B372" s="4">
        <v>16</v>
      </c>
      <c r="C372" s="4">
        <v>0</v>
      </c>
      <c r="D372" s="4">
        <v>13</v>
      </c>
      <c r="E372" s="15" t="s">
        <v>54</v>
      </c>
      <c r="F372" s="4">
        <v>80460</v>
      </c>
      <c r="G372" s="4">
        <v>600</v>
      </c>
      <c r="H372" s="22">
        <f t="shared" si="85"/>
        <v>2408690</v>
      </c>
      <c r="I372" s="22">
        <f t="shared" si="85"/>
        <v>2408690</v>
      </c>
      <c r="J372" s="22">
        <f t="shared" si="85"/>
        <v>634470.43999999994</v>
      </c>
      <c r="K372" s="51">
        <f t="shared" si="79"/>
        <v>26.340892352274469</v>
      </c>
    </row>
    <row r="373" spans="1:11" x14ac:dyDescent="0.25">
      <c r="A373" s="5" t="s">
        <v>17</v>
      </c>
      <c r="B373" s="4">
        <v>16</v>
      </c>
      <c r="C373" s="4">
        <v>0</v>
      </c>
      <c r="D373" s="4">
        <v>13</v>
      </c>
      <c r="E373" s="15" t="s">
        <v>54</v>
      </c>
      <c r="F373" s="4">
        <v>80460</v>
      </c>
      <c r="G373" s="4">
        <v>610</v>
      </c>
      <c r="H373" s="22">
        <v>2408690</v>
      </c>
      <c r="I373" s="22">
        <v>2408690</v>
      </c>
      <c r="J373" s="22">
        <v>634470.43999999994</v>
      </c>
      <c r="K373" s="51">
        <f t="shared" si="79"/>
        <v>26.340892352274469</v>
      </c>
    </row>
    <row r="374" spans="1:11" ht="15.75" customHeight="1" x14ac:dyDescent="0.25">
      <c r="A374" s="27" t="s">
        <v>113</v>
      </c>
      <c r="B374" s="4">
        <v>16</v>
      </c>
      <c r="C374" s="4">
        <v>0</v>
      </c>
      <c r="D374" s="4">
        <v>13</v>
      </c>
      <c r="E374" s="15" t="s">
        <v>54</v>
      </c>
      <c r="F374" s="4">
        <v>80480</v>
      </c>
      <c r="G374" s="4"/>
      <c r="H374" s="22">
        <f t="shared" ref="H374:J375" si="86">H375</f>
        <v>26649190</v>
      </c>
      <c r="I374" s="22">
        <f t="shared" si="86"/>
        <v>26649190</v>
      </c>
      <c r="J374" s="22">
        <f t="shared" si="86"/>
        <v>8351440.0199999996</v>
      </c>
      <c r="K374" s="51">
        <f t="shared" si="79"/>
        <v>31.338438504134647</v>
      </c>
    </row>
    <row r="375" spans="1:11" ht="30" customHeight="1" x14ac:dyDescent="0.25">
      <c r="A375" s="5" t="s">
        <v>16</v>
      </c>
      <c r="B375" s="4">
        <v>16</v>
      </c>
      <c r="C375" s="4">
        <v>0</v>
      </c>
      <c r="D375" s="4">
        <v>13</v>
      </c>
      <c r="E375" s="15" t="s">
        <v>54</v>
      </c>
      <c r="F375" s="4">
        <v>80480</v>
      </c>
      <c r="G375" s="4">
        <v>600</v>
      </c>
      <c r="H375" s="22">
        <f t="shared" si="86"/>
        <v>26649190</v>
      </c>
      <c r="I375" s="22">
        <f t="shared" si="86"/>
        <v>26649190</v>
      </c>
      <c r="J375" s="22">
        <f t="shared" si="86"/>
        <v>8351440.0199999996</v>
      </c>
      <c r="K375" s="51">
        <f t="shared" si="79"/>
        <v>31.338438504134647</v>
      </c>
    </row>
    <row r="376" spans="1:11" x14ac:dyDescent="0.25">
      <c r="A376" s="5" t="s">
        <v>17</v>
      </c>
      <c r="B376" s="4">
        <v>16</v>
      </c>
      <c r="C376" s="4">
        <v>0</v>
      </c>
      <c r="D376" s="4">
        <v>13</v>
      </c>
      <c r="E376" s="15" t="s">
        <v>54</v>
      </c>
      <c r="F376" s="4">
        <v>80480</v>
      </c>
      <c r="G376" s="4">
        <v>610</v>
      </c>
      <c r="H376" s="22">
        <v>26649190</v>
      </c>
      <c r="I376" s="22">
        <v>26649190</v>
      </c>
      <c r="J376" s="22">
        <v>8351440.0199999996</v>
      </c>
      <c r="K376" s="51">
        <f t="shared" si="79"/>
        <v>31.338438504134647</v>
      </c>
    </row>
    <row r="377" spans="1:11" ht="15.75" customHeight="1" x14ac:dyDescent="0.25">
      <c r="A377" s="27" t="s">
        <v>114</v>
      </c>
      <c r="B377" s="4">
        <v>16</v>
      </c>
      <c r="C377" s="4">
        <v>0</v>
      </c>
      <c r="D377" s="4">
        <v>13</v>
      </c>
      <c r="E377" s="15" t="s">
        <v>54</v>
      </c>
      <c r="F377" s="4">
        <v>82400</v>
      </c>
      <c r="G377" s="4"/>
      <c r="H377" s="22">
        <f t="shared" ref="H377:J378" si="87">H378</f>
        <v>100000</v>
      </c>
      <c r="I377" s="22">
        <f t="shared" si="87"/>
        <v>100000</v>
      </c>
      <c r="J377" s="22">
        <f t="shared" si="87"/>
        <v>2750</v>
      </c>
      <c r="K377" s="51">
        <f t="shared" si="79"/>
        <v>2.75</v>
      </c>
    </row>
    <row r="378" spans="1:11" ht="29.25" customHeight="1" x14ac:dyDescent="0.25">
      <c r="A378" s="5" t="s">
        <v>12</v>
      </c>
      <c r="B378" s="4">
        <v>16</v>
      </c>
      <c r="C378" s="4">
        <v>0</v>
      </c>
      <c r="D378" s="4">
        <v>13</v>
      </c>
      <c r="E378" s="15" t="s">
        <v>54</v>
      </c>
      <c r="F378" s="4">
        <v>82400</v>
      </c>
      <c r="G378" s="4">
        <v>200</v>
      </c>
      <c r="H378" s="22">
        <f t="shared" si="87"/>
        <v>100000</v>
      </c>
      <c r="I378" s="22">
        <f t="shared" si="87"/>
        <v>100000</v>
      </c>
      <c r="J378" s="22">
        <f t="shared" si="87"/>
        <v>2750</v>
      </c>
      <c r="K378" s="51">
        <f t="shared" si="79"/>
        <v>2.75</v>
      </c>
    </row>
    <row r="379" spans="1:11" ht="32.25" customHeight="1" x14ac:dyDescent="0.25">
      <c r="A379" s="5" t="s">
        <v>13</v>
      </c>
      <c r="B379" s="4">
        <v>16</v>
      </c>
      <c r="C379" s="4">
        <v>0</v>
      </c>
      <c r="D379" s="4">
        <v>13</v>
      </c>
      <c r="E379" s="15" t="s">
        <v>54</v>
      </c>
      <c r="F379" s="4">
        <v>82400</v>
      </c>
      <c r="G379" s="4">
        <v>240</v>
      </c>
      <c r="H379" s="22">
        <v>100000</v>
      </c>
      <c r="I379" s="22">
        <v>100000</v>
      </c>
      <c r="J379" s="22">
        <v>2750</v>
      </c>
      <c r="K379" s="51">
        <f t="shared" si="79"/>
        <v>2.75</v>
      </c>
    </row>
    <row r="380" spans="1:11" ht="76.5" customHeight="1" x14ac:dyDescent="0.25">
      <c r="A380" s="28" t="s">
        <v>115</v>
      </c>
      <c r="B380" s="4">
        <v>16</v>
      </c>
      <c r="C380" s="4">
        <v>0</v>
      </c>
      <c r="D380" s="4">
        <v>13</v>
      </c>
      <c r="E380" s="15" t="s">
        <v>54</v>
      </c>
      <c r="F380" s="4">
        <v>84260</v>
      </c>
      <c r="G380" s="4"/>
      <c r="H380" s="22">
        <f t="shared" ref="H380:J381" si="88">H381</f>
        <v>5659000</v>
      </c>
      <c r="I380" s="22">
        <f t="shared" si="88"/>
        <v>5659000</v>
      </c>
      <c r="J380" s="22">
        <f t="shared" si="88"/>
        <v>1492833.41</v>
      </c>
      <c r="K380" s="51">
        <f t="shared" si="79"/>
        <v>26.379809330270366</v>
      </c>
    </row>
    <row r="381" spans="1:11" ht="31.5" customHeight="1" x14ac:dyDescent="0.25">
      <c r="A381" s="8" t="s">
        <v>16</v>
      </c>
      <c r="B381" s="4">
        <v>16</v>
      </c>
      <c r="C381" s="4">
        <v>0</v>
      </c>
      <c r="D381" s="4">
        <v>13</v>
      </c>
      <c r="E381" s="15" t="s">
        <v>54</v>
      </c>
      <c r="F381" s="4">
        <v>84260</v>
      </c>
      <c r="G381" s="4">
        <v>600</v>
      </c>
      <c r="H381" s="22">
        <f t="shared" si="88"/>
        <v>5659000</v>
      </c>
      <c r="I381" s="22">
        <f t="shared" si="88"/>
        <v>5659000</v>
      </c>
      <c r="J381" s="22">
        <f t="shared" si="88"/>
        <v>1492833.41</v>
      </c>
      <c r="K381" s="51">
        <f t="shared" si="79"/>
        <v>26.379809330270366</v>
      </c>
    </row>
    <row r="382" spans="1:11" x14ac:dyDescent="0.25">
      <c r="A382" s="8" t="s">
        <v>17</v>
      </c>
      <c r="B382" s="4">
        <v>16</v>
      </c>
      <c r="C382" s="4">
        <v>0</v>
      </c>
      <c r="D382" s="4">
        <v>13</v>
      </c>
      <c r="E382" s="15" t="s">
        <v>54</v>
      </c>
      <c r="F382" s="4">
        <v>84260</v>
      </c>
      <c r="G382" s="4">
        <v>610</v>
      </c>
      <c r="H382" s="22">
        <v>5659000</v>
      </c>
      <c r="I382" s="22">
        <v>5659000</v>
      </c>
      <c r="J382" s="22">
        <v>1492833.41</v>
      </c>
      <c r="K382" s="51">
        <f t="shared" si="79"/>
        <v>26.379809330270366</v>
      </c>
    </row>
    <row r="383" spans="1:11" ht="90.75" customHeight="1" x14ac:dyDescent="0.25">
      <c r="A383" s="28" t="s">
        <v>116</v>
      </c>
      <c r="B383" s="4">
        <v>16</v>
      </c>
      <c r="C383" s="4">
        <v>0</v>
      </c>
      <c r="D383" s="4">
        <v>13</v>
      </c>
      <c r="E383" s="15" t="s">
        <v>54</v>
      </c>
      <c r="F383" s="4">
        <v>84270</v>
      </c>
      <c r="G383" s="4"/>
      <c r="H383" s="22">
        <f t="shared" ref="H383:J384" si="89">H384</f>
        <v>4691000</v>
      </c>
      <c r="I383" s="22">
        <f t="shared" si="89"/>
        <v>4691000</v>
      </c>
      <c r="J383" s="22">
        <f t="shared" si="89"/>
        <v>973366.14</v>
      </c>
      <c r="K383" s="51">
        <f t="shared" si="79"/>
        <v>20.749651247068858</v>
      </c>
    </row>
    <row r="384" spans="1:11" ht="30.75" customHeight="1" x14ac:dyDescent="0.25">
      <c r="A384" s="8" t="s">
        <v>16</v>
      </c>
      <c r="B384" s="4">
        <v>16</v>
      </c>
      <c r="C384" s="4">
        <v>0</v>
      </c>
      <c r="D384" s="4">
        <v>13</v>
      </c>
      <c r="E384" s="15" t="s">
        <v>54</v>
      </c>
      <c r="F384" s="4">
        <v>84270</v>
      </c>
      <c r="G384" s="4">
        <v>600</v>
      </c>
      <c r="H384" s="22">
        <f t="shared" si="89"/>
        <v>4691000</v>
      </c>
      <c r="I384" s="22">
        <f t="shared" si="89"/>
        <v>4691000</v>
      </c>
      <c r="J384" s="22">
        <f t="shared" si="89"/>
        <v>973366.14</v>
      </c>
      <c r="K384" s="51">
        <f t="shared" si="79"/>
        <v>20.749651247068858</v>
      </c>
    </row>
    <row r="385" spans="1:11" x14ac:dyDescent="0.25">
      <c r="A385" s="8" t="s">
        <v>17</v>
      </c>
      <c r="B385" s="4">
        <v>16</v>
      </c>
      <c r="C385" s="4">
        <v>0</v>
      </c>
      <c r="D385" s="4">
        <v>13</v>
      </c>
      <c r="E385" s="15" t="s">
        <v>54</v>
      </c>
      <c r="F385" s="4">
        <v>84270</v>
      </c>
      <c r="G385" s="4">
        <v>610</v>
      </c>
      <c r="H385" s="22">
        <v>4691000</v>
      </c>
      <c r="I385" s="22">
        <v>4691000</v>
      </c>
      <c r="J385" s="22">
        <v>973366.14</v>
      </c>
      <c r="K385" s="51">
        <f t="shared" si="79"/>
        <v>20.749651247068858</v>
      </c>
    </row>
    <row r="386" spans="1:11" ht="74.25" customHeight="1" x14ac:dyDescent="0.25">
      <c r="A386" s="28" t="s">
        <v>117</v>
      </c>
      <c r="B386" s="4">
        <v>16</v>
      </c>
      <c r="C386" s="4">
        <v>0</v>
      </c>
      <c r="D386" s="4">
        <v>13</v>
      </c>
      <c r="E386" s="15" t="s">
        <v>54</v>
      </c>
      <c r="F386" s="4">
        <v>84320</v>
      </c>
      <c r="G386" s="4"/>
      <c r="H386" s="22">
        <f t="shared" ref="H386:J387" si="90">H387</f>
        <v>1100000</v>
      </c>
      <c r="I386" s="22">
        <f t="shared" si="90"/>
        <v>1100000</v>
      </c>
      <c r="J386" s="22">
        <f t="shared" si="90"/>
        <v>193090</v>
      </c>
      <c r="K386" s="51">
        <f t="shared" si="79"/>
        <v>17.553636363636365</v>
      </c>
    </row>
    <row r="387" spans="1:11" ht="29.25" customHeight="1" x14ac:dyDescent="0.25">
      <c r="A387" s="8" t="s">
        <v>12</v>
      </c>
      <c r="B387" s="4">
        <v>16</v>
      </c>
      <c r="C387" s="4">
        <v>0</v>
      </c>
      <c r="D387" s="4">
        <v>13</v>
      </c>
      <c r="E387" s="15" t="s">
        <v>54</v>
      </c>
      <c r="F387" s="4">
        <v>84320</v>
      </c>
      <c r="G387" s="4">
        <v>200</v>
      </c>
      <c r="H387" s="22">
        <f t="shared" si="90"/>
        <v>1100000</v>
      </c>
      <c r="I387" s="22">
        <f t="shared" si="90"/>
        <v>1100000</v>
      </c>
      <c r="J387" s="22">
        <f t="shared" si="90"/>
        <v>193090</v>
      </c>
      <c r="K387" s="51">
        <f t="shared" si="79"/>
        <v>17.553636363636365</v>
      </c>
    </row>
    <row r="388" spans="1:11" ht="30" customHeight="1" x14ac:dyDescent="0.25">
      <c r="A388" s="8" t="s">
        <v>13</v>
      </c>
      <c r="B388" s="4">
        <v>16</v>
      </c>
      <c r="C388" s="4">
        <v>0</v>
      </c>
      <c r="D388" s="4">
        <v>13</v>
      </c>
      <c r="E388" s="15" t="s">
        <v>54</v>
      </c>
      <c r="F388" s="4">
        <v>84320</v>
      </c>
      <c r="G388" s="4">
        <v>240</v>
      </c>
      <c r="H388" s="22">
        <v>1100000</v>
      </c>
      <c r="I388" s="22">
        <v>1100000</v>
      </c>
      <c r="J388" s="22">
        <v>193090</v>
      </c>
      <c r="K388" s="51">
        <f t="shared" si="79"/>
        <v>17.553636363636365</v>
      </c>
    </row>
    <row r="389" spans="1:11" ht="45" customHeight="1" x14ac:dyDescent="0.25">
      <c r="A389" s="28" t="s">
        <v>153</v>
      </c>
      <c r="B389" s="4">
        <v>16</v>
      </c>
      <c r="C389" s="4">
        <v>0</v>
      </c>
      <c r="D389" s="4">
        <v>13</v>
      </c>
      <c r="E389" s="15" t="s">
        <v>54</v>
      </c>
      <c r="F389" s="4" t="s">
        <v>142</v>
      </c>
      <c r="G389" s="4"/>
      <c r="H389" s="22">
        <f t="shared" ref="H389:J390" si="91">H390</f>
        <v>177100</v>
      </c>
      <c r="I389" s="22">
        <f t="shared" si="91"/>
        <v>177100</v>
      </c>
      <c r="J389" s="22">
        <f t="shared" si="91"/>
        <v>0</v>
      </c>
      <c r="K389" s="51">
        <f t="shared" si="79"/>
        <v>0</v>
      </c>
    </row>
    <row r="390" spans="1:11" ht="30" customHeight="1" x14ac:dyDescent="0.25">
      <c r="A390" s="8" t="s">
        <v>16</v>
      </c>
      <c r="B390" s="4">
        <v>16</v>
      </c>
      <c r="C390" s="4">
        <v>0</v>
      </c>
      <c r="D390" s="4">
        <v>13</v>
      </c>
      <c r="E390" s="15" t="s">
        <v>54</v>
      </c>
      <c r="F390" s="4" t="s">
        <v>142</v>
      </c>
      <c r="G390" s="4">
        <v>600</v>
      </c>
      <c r="H390" s="22">
        <f t="shared" si="91"/>
        <v>177100</v>
      </c>
      <c r="I390" s="22">
        <f t="shared" si="91"/>
        <v>177100</v>
      </c>
      <c r="J390" s="22">
        <f t="shared" si="91"/>
        <v>0</v>
      </c>
      <c r="K390" s="51">
        <f t="shared" si="79"/>
        <v>0</v>
      </c>
    </row>
    <row r="391" spans="1:11" x14ac:dyDescent="0.25">
      <c r="A391" s="8" t="s">
        <v>17</v>
      </c>
      <c r="B391" s="4">
        <v>16</v>
      </c>
      <c r="C391" s="4">
        <v>0</v>
      </c>
      <c r="D391" s="4">
        <v>13</v>
      </c>
      <c r="E391" s="15" t="s">
        <v>54</v>
      </c>
      <c r="F391" s="4" t="s">
        <v>142</v>
      </c>
      <c r="G391" s="4">
        <v>610</v>
      </c>
      <c r="H391" s="22">
        <v>177100</v>
      </c>
      <c r="I391" s="22">
        <v>177100</v>
      </c>
      <c r="J391" s="22">
        <v>0</v>
      </c>
      <c r="K391" s="51">
        <f t="shared" si="79"/>
        <v>0</v>
      </c>
    </row>
    <row r="392" spans="1:11" x14ac:dyDescent="0.25">
      <c r="A392" s="8" t="s">
        <v>190</v>
      </c>
      <c r="B392" s="4">
        <v>16</v>
      </c>
      <c r="C392" s="4">
        <v>0</v>
      </c>
      <c r="D392" s="4">
        <v>13</v>
      </c>
      <c r="E392" s="15" t="s">
        <v>54</v>
      </c>
      <c r="F392" s="4" t="s">
        <v>189</v>
      </c>
      <c r="G392" s="4"/>
      <c r="H392" s="22">
        <f>H393</f>
        <v>0</v>
      </c>
      <c r="I392" s="22">
        <f>I393</f>
        <v>168279</v>
      </c>
      <c r="J392" s="22"/>
      <c r="K392" s="51">
        <f t="shared" si="79"/>
        <v>0</v>
      </c>
    </row>
    <row r="393" spans="1:11" ht="30" x14ac:dyDescent="0.25">
      <c r="A393" s="8" t="s">
        <v>16</v>
      </c>
      <c r="B393" s="4">
        <v>16</v>
      </c>
      <c r="C393" s="4">
        <v>0</v>
      </c>
      <c r="D393" s="4">
        <v>13</v>
      </c>
      <c r="E393" s="15" t="s">
        <v>54</v>
      </c>
      <c r="F393" s="4" t="s">
        <v>189</v>
      </c>
      <c r="G393" s="4">
        <v>600</v>
      </c>
      <c r="H393" s="22">
        <f>H394</f>
        <v>0</v>
      </c>
      <c r="I393" s="22">
        <f>I394</f>
        <v>168279</v>
      </c>
      <c r="J393" s="22"/>
      <c r="K393" s="51">
        <f t="shared" si="79"/>
        <v>0</v>
      </c>
    </row>
    <row r="394" spans="1:11" x14ac:dyDescent="0.25">
      <c r="A394" s="8" t="s">
        <v>17</v>
      </c>
      <c r="B394" s="4">
        <v>16</v>
      </c>
      <c r="C394" s="4">
        <v>0</v>
      </c>
      <c r="D394" s="4">
        <v>13</v>
      </c>
      <c r="E394" s="15" t="s">
        <v>54</v>
      </c>
      <c r="F394" s="4" t="s">
        <v>189</v>
      </c>
      <c r="G394" s="4">
        <v>610</v>
      </c>
      <c r="H394" s="22">
        <v>0</v>
      </c>
      <c r="I394" s="22">
        <v>168279</v>
      </c>
      <c r="J394" s="22">
        <v>0</v>
      </c>
      <c r="K394" s="51">
        <f t="shared" si="79"/>
        <v>0</v>
      </c>
    </row>
    <row r="395" spans="1:11" ht="57.75" x14ac:dyDescent="0.25">
      <c r="A395" s="24" t="s">
        <v>176</v>
      </c>
      <c r="B395" s="12">
        <v>16</v>
      </c>
      <c r="C395" s="12">
        <v>0</v>
      </c>
      <c r="D395" s="12">
        <v>14</v>
      </c>
      <c r="E395" s="12"/>
      <c r="F395" s="4"/>
      <c r="G395" s="4"/>
      <c r="H395" s="21">
        <f t="shared" ref="H395:J398" si="92">H396</f>
        <v>160000</v>
      </c>
      <c r="I395" s="21">
        <f t="shared" si="92"/>
        <v>160000</v>
      </c>
      <c r="J395" s="21">
        <f t="shared" si="92"/>
        <v>0</v>
      </c>
      <c r="K395" s="52">
        <f t="shared" si="79"/>
        <v>0</v>
      </c>
    </row>
    <row r="396" spans="1:11" ht="29.25" x14ac:dyDescent="0.25">
      <c r="A396" s="13" t="s">
        <v>112</v>
      </c>
      <c r="B396" s="12">
        <v>16</v>
      </c>
      <c r="C396" s="12">
        <v>0</v>
      </c>
      <c r="D396" s="12">
        <v>14</v>
      </c>
      <c r="E396" s="14" t="s">
        <v>54</v>
      </c>
      <c r="F396" s="4"/>
      <c r="G396" s="4"/>
      <c r="H396" s="21">
        <f t="shared" si="92"/>
        <v>160000</v>
      </c>
      <c r="I396" s="21">
        <f t="shared" si="92"/>
        <v>160000</v>
      </c>
      <c r="J396" s="21">
        <f t="shared" si="92"/>
        <v>0</v>
      </c>
      <c r="K396" s="52">
        <f t="shared" ref="K396:K432" si="93">J396/I396*100</f>
        <v>0</v>
      </c>
    </row>
    <row r="397" spans="1:11" ht="90" x14ac:dyDescent="0.25">
      <c r="A397" s="28" t="s">
        <v>116</v>
      </c>
      <c r="B397" s="4">
        <v>16</v>
      </c>
      <c r="C397" s="4">
        <v>0</v>
      </c>
      <c r="D397" s="4">
        <v>14</v>
      </c>
      <c r="E397" s="15" t="s">
        <v>54</v>
      </c>
      <c r="F397" s="4">
        <v>84270</v>
      </c>
      <c r="G397" s="4"/>
      <c r="H397" s="22">
        <f t="shared" si="92"/>
        <v>160000</v>
      </c>
      <c r="I397" s="22">
        <f t="shared" si="92"/>
        <v>160000</v>
      </c>
      <c r="J397" s="22">
        <f t="shared" si="92"/>
        <v>0</v>
      </c>
      <c r="K397" s="51">
        <f t="shared" si="93"/>
        <v>0</v>
      </c>
    </row>
    <row r="398" spans="1:11" ht="30" x14ac:dyDescent="0.25">
      <c r="A398" s="8" t="s">
        <v>16</v>
      </c>
      <c r="B398" s="4">
        <v>16</v>
      </c>
      <c r="C398" s="4">
        <v>0</v>
      </c>
      <c r="D398" s="4">
        <v>14</v>
      </c>
      <c r="E398" s="15" t="s">
        <v>54</v>
      </c>
      <c r="F398" s="4">
        <v>84270</v>
      </c>
      <c r="G398" s="4">
        <v>600</v>
      </c>
      <c r="H398" s="22">
        <f t="shared" si="92"/>
        <v>160000</v>
      </c>
      <c r="I398" s="22">
        <f t="shared" si="92"/>
        <v>160000</v>
      </c>
      <c r="J398" s="22">
        <f t="shared" si="92"/>
        <v>0</v>
      </c>
      <c r="K398" s="51">
        <f t="shared" si="93"/>
        <v>0</v>
      </c>
    </row>
    <row r="399" spans="1:11" x14ac:dyDescent="0.25">
      <c r="A399" s="8" t="s">
        <v>17</v>
      </c>
      <c r="B399" s="4">
        <v>16</v>
      </c>
      <c r="C399" s="4">
        <v>0</v>
      </c>
      <c r="D399" s="4">
        <v>14</v>
      </c>
      <c r="E399" s="15" t="s">
        <v>54</v>
      </c>
      <c r="F399" s="4">
        <v>84270</v>
      </c>
      <c r="G399" s="4">
        <v>610</v>
      </c>
      <c r="H399" s="22">
        <v>160000</v>
      </c>
      <c r="I399" s="22">
        <v>160000</v>
      </c>
      <c r="J399" s="22">
        <v>0</v>
      </c>
      <c r="K399" s="51">
        <f t="shared" si="93"/>
        <v>0</v>
      </c>
    </row>
    <row r="400" spans="1:11" ht="20.25" customHeight="1" x14ac:dyDescent="0.25">
      <c r="A400" s="43" t="s">
        <v>65</v>
      </c>
      <c r="B400" s="55">
        <v>70</v>
      </c>
      <c r="C400" s="55"/>
      <c r="D400" s="55"/>
      <c r="E400" s="55"/>
      <c r="F400" s="55"/>
      <c r="G400" s="55"/>
      <c r="H400" s="56">
        <f>H401+H405+H416+H428</f>
        <v>5293330</v>
      </c>
      <c r="I400" s="56">
        <f>I401+I405+I416+I428</f>
        <v>5293330</v>
      </c>
      <c r="J400" s="56">
        <f>J401+J405+J416+J428</f>
        <v>695394.37</v>
      </c>
      <c r="K400" s="52">
        <f t="shared" si="93"/>
        <v>13.137181509560145</v>
      </c>
    </row>
    <row r="401" spans="1:11" ht="20.25" customHeight="1" x14ac:dyDescent="0.25">
      <c r="A401" s="43" t="s">
        <v>9</v>
      </c>
      <c r="B401" s="12">
        <v>70</v>
      </c>
      <c r="C401" s="12">
        <v>0</v>
      </c>
      <c r="D401" s="14" t="s">
        <v>74</v>
      </c>
      <c r="E401" s="14" t="s">
        <v>8</v>
      </c>
      <c r="F401" s="44"/>
      <c r="G401" s="44"/>
      <c r="H401" s="45">
        <f t="shared" ref="H401:J403" si="94">H402</f>
        <v>700000</v>
      </c>
      <c r="I401" s="45">
        <f t="shared" si="94"/>
        <v>700000</v>
      </c>
      <c r="J401" s="45">
        <f t="shared" si="94"/>
        <v>0</v>
      </c>
      <c r="K401" s="51">
        <f t="shared" si="93"/>
        <v>0</v>
      </c>
    </row>
    <row r="402" spans="1:11" ht="15.75" customHeight="1" x14ac:dyDescent="0.25">
      <c r="A402" s="42" t="s">
        <v>172</v>
      </c>
      <c r="B402" s="4">
        <v>70</v>
      </c>
      <c r="C402" s="4">
        <v>0</v>
      </c>
      <c r="D402" s="15" t="s">
        <v>74</v>
      </c>
      <c r="E402" s="46" t="s">
        <v>8</v>
      </c>
      <c r="F402" s="44">
        <v>80060</v>
      </c>
      <c r="G402" s="44"/>
      <c r="H402" s="45">
        <f t="shared" si="94"/>
        <v>700000</v>
      </c>
      <c r="I402" s="45">
        <f t="shared" si="94"/>
        <v>700000</v>
      </c>
      <c r="J402" s="45">
        <f t="shared" si="94"/>
        <v>0</v>
      </c>
      <c r="K402" s="51">
        <f t="shared" si="93"/>
        <v>0</v>
      </c>
    </row>
    <row r="403" spans="1:11" ht="15.75" customHeight="1" x14ac:dyDescent="0.25">
      <c r="A403" s="42" t="s">
        <v>14</v>
      </c>
      <c r="B403" s="4">
        <v>70</v>
      </c>
      <c r="C403" s="4">
        <v>0</v>
      </c>
      <c r="D403" s="15" t="s">
        <v>74</v>
      </c>
      <c r="E403" s="46" t="s">
        <v>8</v>
      </c>
      <c r="F403" s="44">
        <v>80060</v>
      </c>
      <c r="G403" s="44">
        <v>800</v>
      </c>
      <c r="H403" s="45">
        <f t="shared" si="94"/>
        <v>700000</v>
      </c>
      <c r="I403" s="45">
        <f t="shared" si="94"/>
        <v>700000</v>
      </c>
      <c r="J403" s="45">
        <f t="shared" si="94"/>
        <v>0</v>
      </c>
      <c r="K403" s="51">
        <f t="shared" si="93"/>
        <v>0</v>
      </c>
    </row>
    <row r="404" spans="1:11" ht="15.75" customHeight="1" x14ac:dyDescent="0.25">
      <c r="A404" s="42" t="s">
        <v>173</v>
      </c>
      <c r="B404" s="4">
        <v>70</v>
      </c>
      <c r="C404" s="4">
        <v>0</v>
      </c>
      <c r="D404" s="15" t="s">
        <v>74</v>
      </c>
      <c r="E404" s="46" t="s">
        <v>8</v>
      </c>
      <c r="F404" s="44">
        <v>80060</v>
      </c>
      <c r="G404" s="44">
        <v>880</v>
      </c>
      <c r="H404" s="45">
        <v>700000</v>
      </c>
      <c r="I404" s="45">
        <v>700000</v>
      </c>
      <c r="J404" s="45">
        <v>0</v>
      </c>
      <c r="K404" s="51">
        <f t="shared" si="93"/>
        <v>0</v>
      </c>
    </row>
    <row r="405" spans="1:11" ht="15.75" customHeight="1" x14ac:dyDescent="0.25">
      <c r="A405" s="13" t="s">
        <v>68</v>
      </c>
      <c r="B405" s="12">
        <v>70</v>
      </c>
      <c r="C405" s="12">
        <v>0</v>
      </c>
      <c r="D405" s="14" t="s">
        <v>74</v>
      </c>
      <c r="E405" s="14" t="s">
        <v>67</v>
      </c>
      <c r="F405" s="12"/>
      <c r="G405" s="12"/>
      <c r="H405" s="21">
        <f>H406+H409</f>
        <v>2538170</v>
      </c>
      <c r="I405" s="21">
        <f>I406+I409</f>
        <v>2538170</v>
      </c>
      <c r="J405" s="21">
        <f>J406+J409</f>
        <v>594063.91</v>
      </c>
      <c r="K405" s="52">
        <f t="shared" si="93"/>
        <v>23.405205719081071</v>
      </c>
    </row>
    <row r="406" spans="1:11" ht="30" x14ac:dyDescent="0.25">
      <c r="A406" s="27" t="s">
        <v>109</v>
      </c>
      <c r="B406" s="4">
        <v>70</v>
      </c>
      <c r="C406" s="4">
        <v>0</v>
      </c>
      <c r="D406" s="15" t="s">
        <v>74</v>
      </c>
      <c r="E406" s="15" t="s">
        <v>67</v>
      </c>
      <c r="F406" s="4">
        <v>80010</v>
      </c>
      <c r="G406" s="4"/>
      <c r="H406" s="22">
        <f t="shared" ref="H406:J407" si="95">H407</f>
        <v>1177900</v>
      </c>
      <c r="I406" s="22">
        <f t="shared" si="95"/>
        <v>1177900</v>
      </c>
      <c r="J406" s="22">
        <f t="shared" si="95"/>
        <v>266518.7</v>
      </c>
      <c r="K406" s="51">
        <f t="shared" si="93"/>
        <v>22.626598183207406</v>
      </c>
    </row>
    <row r="407" spans="1:11" ht="60" customHeight="1" x14ac:dyDescent="0.25">
      <c r="A407" s="5" t="s">
        <v>38</v>
      </c>
      <c r="B407" s="4">
        <v>70</v>
      </c>
      <c r="C407" s="4">
        <v>0</v>
      </c>
      <c r="D407" s="15" t="s">
        <v>74</v>
      </c>
      <c r="E407" s="15" t="s">
        <v>67</v>
      </c>
      <c r="F407" s="4">
        <v>80010</v>
      </c>
      <c r="G407" s="4">
        <v>100</v>
      </c>
      <c r="H407" s="22">
        <f t="shared" si="95"/>
        <v>1177900</v>
      </c>
      <c r="I407" s="22">
        <f t="shared" si="95"/>
        <v>1177900</v>
      </c>
      <c r="J407" s="22">
        <f t="shared" si="95"/>
        <v>266518.7</v>
      </c>
      <c r="K407" s="51">
        <f t="shared" si="93"/>
        <v>22.626598183207406</v>
      </c>
    </row>
    <row r="408" spans="1:11" ht="30" x14ac:dyDescent="0.25">
      <c r="A408" s="5" t="s">
        <v>10</v>
      </c>
      <c r="B408" s="4">
        <v>70</v>
      </c>
      <c r="C408" s="4">
        <v>0</v>
      </c>
      <c r="D408" s="15" t="s">
        <v>74</v>
      </c>
      <c r="E408" s="15" t="s">
        <v>67</v>
      </c>
      <c r="F408" s="4">
        <v>80010</v>
      </c>
      <c r="G408" s="4">
        <v>120</v>
      </c>
      <c r="H408" s="22">
        <v>1177900</v>
      </c>
      <c r="I408" s="22">
        <v>1177900</v>
      </c>
      <c r="J408" s="22">
        <v>266518.7</v>
      </c>
      <c r="K408" s="51">
        <f t="shared" si="93"/>
        <v>22.626598183207406</v>
      </c>
    </row>
    <row r="409" spans="1:11" ht="30.75" customHeight="1" x14ac:dyDescent="0.25">
      <c r="A409" s="9" t="s">
        <v>11</v>
      </c>
      <c r="B409" s="4">
        <v>70</v>
      </c>
      <c r="C409" s="4">
        <v>0</v>
      </c>
      <c r="D409" s="15" t="s">
        <v>74</v>
      </c>
      <c r="E409" s="15" t="s">
        <v>67</v>
      </c>
      <c r="F409" s="4">
        <v>80040</v>
      </c>
      <c r="G409" s="4"/>
      <c r="H409" s="22">
        <f>H410+H412+H414</f>
        <v>1360270</v>
      </c>
      <c r="I409" s="22">
        <f>I410+I412+I414</f>
        <v>1360270</v>
      </c>
      <c r="J409" s="22">
        <f>J410+J412+J414</f>
        <v>327545.21000000002</v>
      </c>
      <c r="K409" s="51">
        <f t="shared" si="93"/>
        <v>24.079426143339191</v>
      </c>
    </row>
    <row r="410" spans="1:11" ht="60.75" customHeight="1" x14ac:dyDescent="0.25">
      <c r="A410" s="5" t="s">
        <v>38</v>
      </c>
      <c r="B410" s="4">
        <v>70</v>
      </c>
      <c r="C410" s="4">
        <v>0</v>
      </c>
      <c r="D410" s="15" t="s">
        <v>74</v>
      </c>
      <c r="E410" s="15" t="s">
        <v>67</v>
      </c>
      <c r="F410" s="4">
        <v>80040</v>
      </c>
      <c r="G410" s="4">
        <v>100</v>
      </c>
      <c r="H410" s="22">
        <f>H411</f>
        <v>630670</v>
      </c>
      <c r="I410" s="22">
        <f>I411</f>
        <v>630670</v>
      </c>
      <c r="J410" s="22">
        <f>J411</f>
        <v>136603.89000000001</v>
      </c>
      <c r="K410" s="51">
        <f t="shared" si="93"/>
        <v>21.66012177525489</v>
      </c>
    </row>
    <row r="411" spans="1:11" ht="30" x14ac:dyDescent="0.25">
      <c r="A411" s="5" t="s">
        <v>10</v>
      </c>
      <c r="B411" s="4">
        <v>70</v>
      </c>
      <c r="C411" s="4">
        <v>0</v>
      </c>
      <c r="D411" s="15" t="s">
        <v>74</v>
      </c>
      <c r="E411" s="15" t="s">
        <v>67</v>
      </c>
      <c r="F411" s="4">
        <v>80040</v>
      </c>
      <c r="G411" s="4">
        <v>120</v>
      </c>
      <c r="H411" s="22">
        <v>630670</v>
      </c>
      <c r="I411" s="22">
        <v>630670</v>
      </c>
      <c r="J411" s="22">
        <v>136603.89000000001</v>
      </c>
      <c r="K411" s="51">
        <f t="shared" si="93"/>
        <v>21.66012177525489</v>
      </c>
    </row>
    <row r="412" spans="1:11" ht="27.75" customHeight="1" x14ac:dyDescent="0.25">
      <c r="A412" s="5" t="s">
        <v>12</v>
      </c>
      <c r="B412" s="4">
        <v>70</v>
      </c>
      <c r="C412" s="4">
        <v>0</v>
      </c>
      <c r="D412" s="15" t="s">
        <v>74</v>
      </c>
      <c r="E412" s="15" t="s">
        <v>67</v>
      </c>
      <c r="F412" s="4">
        <v>80040</v>
      </c>
      <c r="G412" s="4">
        <v>200</v>
      </c>
      <c r="H412" s="22">
        <f>H413</f>
        <v>725600</v>
      </c>
      <c r="I412" s="22">
        <f>I413</f>
        <v>725600</v>
      </c>
      <c r="J412" s="22">
        <f>J413</f>
        <v>190356.32</v>
      </c>
      <c r="K412" s="51">
        <f t="shared" si="93"/>
        <v>26.234332965821388</v>
      </c>
    </row>
    <row r="413" spans="1:11" ht="31.5" customHeight="1" x14ac:dyDescent="0.25">
      <c r="A413" s="5" t="s">
        <v>13</v>
      </c>
      <c r="B413" s="4">
        <v>70</v>
      </c>
      <c r="C413" s="4">
        <v>0</v>
      </c>
      <c r="D413" s="15" t="s">
        <v>74</v>
      </c>
      <c r="E413" s="15" t="s">
        <v>67</v>
      </c>
      <c r="F413" s="4">
        <v>80040</v>
      </c>
      <c r="G413" s="4">
        <v>240</v>
      </c>
      <c r="H413" s="22">
        <v>725600</v>
      </c>
      <c r="I413" s="22">
        <v>725600</v>
      </c>
      <c r="J413" s="22">
        <v>190356.32</v>
      </c>
      <c r="K413" s="51">
        <f t="shared" si="93"/>
        <v>26.234332965821388</v>
      </c>
    </row>
    <row r="414" spans="1:11" x14ac:dyDescent="0.25">
      <c r="A414" s="3" t="s">
        <v>14</v>
      </c>
      <c r="B414" s="4">
        <v>70</v>
      </c>
      <c r="C414" s="4">
        <v>0</v>
      </c>
      <c r="D414" s="15" t="s">
        <v>74</v>
      </c>
      <c r="E414" s="15" t="s">
        <v>67</v>
      </c>
      <c r="F414" s="4">
        <v>80040</v>
      </c>
      <c r="G414" s="4">
        <v>800</v>
      </c>
      <c r="H414" s="22">
        <f>H415</f>
        <v>4000</v>
      </c>
      <c r="I414" s="22">
        <f>I415</f>
        <v>4000</v>
      </c>
      <c r="J414" s="22">
        <f>J415</f>
        <v>585</v>
      </c>
      <c r="K414" s="51">
        <f t="shared" si="93"/>
        <v>14.625</v>
      </c>
    </row>
    <row r="415" spans="1:11" x14ac:dyDescent="0.25">
      <c r="A415" s="5" t="s">
        <v>15</v>
      </c>
      <c r="B415" s="4">
        <v>70</v>
      </c>
      <c r="C415" s="4">
        <v>0</v>
      </c>
      <c r="D415" s="15" t="s">
        <v>74</v>
      </c>
      <c r="E415" s="15" t="s">
        <v>67</v>
      </c>
      <c r="F415" s="4">
        <v>80040</v>
      </c>
      <c r="G415" s="4">
        <v>850</v>
      </c>
      <c r="H415" s="22">
        <v>4000</v>
      </c>
      <c r="I415" s="22">
        <v>4000</v>
      </c>
      <c r="J415" s="22">
        <v>585</v>
      </c>
      <c r="K415" s="51">
        <f t="shared" si="93"/>
        <v>14.625</v>
      </c>
    </row>
    <row r="416" spans="1:11" x14ac:dyDescent="0.25">
      <c r="A416" s="13" t="s">
        <v>70</v>
      </c>
      <c r="B416" s="12">
        <v>70</v>
      </c>
      <c r="C416" s="12">
        <v>0</v>
      </c>
      <c r="D416" s="14" t="s">
        <v>74</v>
      </c>
      <c r="E416" s="14" t="s">
        <v>69</v>
      </c>
      <c r="F416" s="12"/>
      <c r="G416" s="12"/>
      <c r="H416" s="21">
        <f>H422+H417+H425</f>
        <v>1095160</v>
      </c>
      <c r="I416" s="21">
        <f>I422+I417+I425</f>
        <v>1095160</v>
      </c>
      <c r="J416" s="21">
        <f>J422+J417+J425</f>
        <v>101330.46</v>
      </c>
      <c r="K416" s="52">
        <f t="shared" si="93"/>
        <v>9.2525713137806367</v>
      </c>
    </row>
    <row r="417" spans="1:11" ht="31.5" customHeight="1" x14ac:dyDescent="0.25">
      <c r="A417" s="9" t="s">
        <v>11</v>
      </c>
      <c r="B417" s="4">
        <v>70</v>
      </c>
      <c r="C417" s="4">
        <v>0</v>
      </c>
      <c r="D417" s="15" t="s">
        <v>74</v>
      </c>
      <c r="E417" s="15" t="s">
        <v>69</v>
      </c>
      <c r="F417" s="4">
        <v>80040</v>
      </c>
      <c r="G417" s="4"/>
      <c r="H417" s="22">
        <f>H418+H420</f>
        <v>331400</v>
      </c>
      <c r="I417" s="22">
        <f>I418+I420</f>
        <v>331400</v>
      </c>
      <c r="J417" s="22">
        <f>J418+J420</f>
        <v>101330.46</v>
      </c>
      <c r="K417" s="51">
        <f t="shared" si="93"/>
        <v>30.5764815932408</v>
      </c>
    </row>
    <row r="418" spans="1:11" ht="60.75" customHeight="1" x14ac:dyDescent="0.25">
      <c r="A418" s="5" t="s">
        <v>38</v>
      </c>
      <c r="B418" s="4">
        <v>70</v>
      </c>
      <c r="C418" s="4">
        <v>0</v>
      </c>
      <c r="D418" s="15" t="s">
        <v>74</v>
      </c>
      <c r="E418" s="15" t="s">
        <v>69</v>
      </c>
      <c r="F418" s="4">
        <v>80040</v>
      </c>
      <c r="G418" s="4">
        <v>100</v>
      </c>
      <c r="H418" s="22">
        <f>H419</f>
        <v>281300</v>
      </c>
      <c r="I418" s="22">
        <f>I419</f>
        <v>281300</v>
      </c>
      <c r="J418" s="22">
        <f>J419</f>
        <v>87237.47</v>
      </c>
      <c r="K418" s="51">
        <f t="shared" si="93"/>
        <v>31.012253821542835</v>
      </c>
    </row>
    <row r="419" spans="1:11" ht="30" x14ac:dyDescent="0.25">
      <c r="A419" s="5" t="s">
        <v>10</v>
      </c>
      <c r="B419" s="4">
        <v>70</v>
      </c>
      <c r="C419" s="4">
        <v>0</v>
      </c>
      <c r="D419" s="15" t="s">
        <v>74</v>
      </c>
      <c r="E419" s="15" t="s">
        <v>69</v>
      </c>
      <c r="F419" s="4">
        <v>80040</v>
      </c>
      <c r="G419" s="4">
        <v>120</v>
      </c>
      <c r="H419" s="22">
        <v>281300</v>
      </c>
      <c r="I419" s="22">
        <v>281300</v>
      </c>
      <c r="J419" s="22">
        <v>87237.47</v>
      </c>
      <c r="K419" s="51">
        <f t="shared" si="93"/>
        <v>31.012253821542835</v>
      </c>
    </row>
    <row r="420" spans="1:11" ht="28.5" customHeight="1" x14ac:dyDescent="0.25">
      <c r="A420" s="5" t="s">
        <v>12</v>
      </c>
      <c r="B420" s="4">
        <v>70</v>
      </c>
      <c r="C420" s="4">
        <v>0</v>
      </c>
      <c r="D420" s="15" t="s">
        <v>74</v>
      </c>
      <c r="E420" s="15" t="s">
        <v>69</v>
      </c>
      <c r="F420" s="4">
        <v>80040</v>
      </c>
      <c r="G420" s="4">
        <v>200</v>
      </c>
      <c r="H420" s="22">
        <f>H421</f>
        <v>50100</v>
      </c>
      <c r="I420" s="22">
        <f>I421</f>
        <v>50100</v>
      </c>
      <c r="J420" s="22">
        <f>J421</f>
        <v>14092.99</v>
      </c>
      <c r="K420" s="51">
        <f t="shared" si="93"/>
        <v>28.129720558882237</v>
      </c>
    </row>
    <row r="421" spans="1:11" ht="32.25" customHeight="1" x14ac:dyDescent="0.25">
      <c r="A421" s="5" t="s">
        <v>13</v>
      </c>
      <c r="B421" s="4">
        <v>70</v>
      </c>
      <c r="C421" s="4">
        <v>0</v>
      </c>
      <c r="D421" s="15" t="s">
        <v>74</v>
      </c>
      <c r="E421" s="15" t="s">
        <v>69</v>
      </c>
      <c r="F421" s="4">
        <v>80040</v>
      </c>
      <c r="G421" s="4">
        <v>240</v>
      </c>
      <c r="H421" s="22">
        <v>50100</v>
      </c>
      <c r="I421" s="22">
        <v>50100</v>
      </c>
      <c r="J421" s="22">
        <v>14092.99</v>
      </c>
      <c r="K421" s="51">
        <f t="shared" si="93"/>
        <v>28.129720558882237</v>
      </c>
    </row>
    <row r="422" spans="1:11" ht="43.9" customHeight="1" x14ac:dyDescent="0.25">
      <c r="A422" s="27" t="s">
        <v>110</v>
      </c>
      <c r="B422" s="4">
        <v>70</v>
      </c>
      <c r="C422" s="4">
        <v>0</v>
      </c>
      <c r="D422" s="15" t="s">
        <v>74</v>
      </c>
      <c r="E422" s="15" t="s">
        <v>69</v>
      </c>
      <c r="F422" s="4">
        <v>80050</v>
      </c>
      <c r="G422" s="4"/>
      <c r="H422" s="22">
        <f t="shared" ref="H422:J423" si="96">H423</f>
        <v>760400</v>
      </c>
      <c r="I422" s="22">
        <f t="shared" si="96"/>
        <v>760400</v>
      </c>
      <c r="J422" s="22">
        <f t="shared" si="96"/>
        <v>0</v>
      </c>
      <c r="K422" s="51">
        <f t="shared" si="93"/>
        <v>0</v>
      </c>
    </row>
    <row r="423" spans="1:11" ht="57.75" customHeight="1" x14ac:dyDescent="0.25">
      <c r="A423" s="5" t="s">
        <v>38</v>
      </c>
      <c r="B423" s="4">
        <v>70</v>
      </c>
      <c r="C423" s="4">
        <v>0</v>
      </c>
      <c r="D423" s="15" t="s">
        <v>74</v>
      </c>
      <c r="E423" s="15" t="s">
        <v>69</v>
      </c>
      <c r="F423" s="4">
        <v>80050</v>
      </c>
      <c r="G423" s="4">
        <v>100</v>
      </c>
      <c r="H423" s="22">
        <f t="shared" si="96"/>
        <v>760400</v>
      </c>
      <c r="I423" s="22">
        <f t="shared" si="96"/>
        <v>760400</v>
      </c>
      <c r="J423" s="22">
        <f t="shared" si="96"/>
        <v>0</v>
      </c>
      <c r="K423" s="51">
        <f t="shared" si="93"/>
        <v>0</v>
      </c>
    </row>
    <row r="424" spans="1:11" ht="30" x14ac:dyDescent="0.25">
      <c r="A424" s="5" t="s">
        <v>10</v>
      </c>
      <c r="B424" s="4">
        <v>70</v>
      </c>
      <c r="C424" s="4">
        <v>0</v>
      </c>
      <c r="D424" s="15" t="s">
        <v>74</v>
      </c>
      <c r="E424" s="15" t="s">
        <v>69</v>
      </c>
      <c r="F424" s="4">
        <v>80050</v>
      </c>
      <c r="G424" s="4">
        <v>120</v>
      </c>
      <c r="H424" s="22">
        <v>760400</v>
      </c>
      <c r="I424" s="22">
        <v>760400</v>
      </c>
      <c r="J424" s="22">
        <v>0</v>
      </c>
      <c r="K424" s="51">
        <f t="shared" si="93"/>
        <v>0</v>
      </c>
    </row>
    <row r="425" spans="1:11" ht="57" customHeight="1" x14ac:dyDescent="0.25">
      <c r="A425" s="27" t="s">
        <v>111</v>
      </c>
      <c r="B425" s="4">
        <v>70</v>
      </c>
      <c r="C425" s="4">
        <v>0</v>
      </c>
      <c r="D425" s="15" t="s">
        <v>74</v>
      </c>
      <c r="E425" s="15" t="s">
        <v>69</v>
      </c>
      <c r="F425" s="4">
        <v>84200</v>
      </c>
      <c r="G425" s="4"/>
      <c r="H425" s="22">
        <f t="shared" ref="H425:J426" si="97">H426</f>
        <v>3360</v>
      </c>
      <c r="I425" s="22">
        <f t="shared" si="97"/>
        <v>3360</v>
      </c>
      <c r="J425" s="22">
        <f t="shared" si="97"/>
        <v>0</v>
      </c>
      <c r="K425" s="51">
        <f t="shared" si="93"/>
        <v>0</v>
      </c>
    </row>
    <row r="426" spans="1:11" ht="27" customHeight="1" x14ac:dyDescent="0.25">
      <c r="A426" s="5" t="s">
        <v>12</v>
      </c>
      <c r="B426" s="4">
        <v>70</v>
      </c>
      <c r="C426" s="4">
        <v>0</v>
      </c>
      <c r="D426" s="15" t="s">
        <v>74</v>
      </c>
      <c r="E426" s="15" t="s">
        <v>69</v>
      </c>
      <c r="F426" s="4">
        <v>84200</v>
      </c>
      <c r="G426" s="4">
        <v>200</v>
      </c>
      <c r="H426" s="22">
        <f t="shared" si="97"/>
        <v>3360</v>
      </c>
      <c r="I426" s="22">
        <f t="shared" si="97"/>
        <v>3360</v>
      </c>
      <c r="J426" s="22">
        <f t="shared" si="97"/>
        <v>0</v>
      </c>
      <c r="K426" s="51">
        <f t="shared" si="93"/>
        <v>0</v>
      </c>
    </row>
    <row r="427" spans="1:11" ht="27" customHeight="1" x14ac:dyDescent="0.25">
      <c r="A427" s="5" t="s">
        <v>13</v>
      </c>
      <c r="B427" s="4">
        <v>70</v>
      </c>
      <c r="C427" s="4">
        <v>0</v>
      </c>
      <c r="D427" s="15" t="s">
        <v>74</v>
      </c>
      <c r="E427" s="15" t="s">
        <v>69</v>
      </c>
      <c r="F427" s="4">
        <v>84200</v>
      </c>
      <c r="G427" s="4">
        <v>240</v>
      </c>
      <c r="H427" s="22">
        <v>3360</v>
      </c>
      <c r="I427" s="22">
        <v>3360</v>
      </c>
      <c r="J427" s="22">
        <v>0</v>
      </c>
      <c r="K427" s="51">
        <f t="shared" si="93"/>
        <v>0</v>
      </c>
    </row>
    <row r="428" spans="1:11" ht="29.25" x14ac:dyDescent="0.25">
      <c r="A428" s="13" t="s">
        <v>20</v>
      </c>
      <c r="B428" s="12">
        <v>70</v>
      </c>
      <c r="C428" s="12">
        <v>0</v>
      </c>
      <c r="D428" s="14" t="s">
        <v>74</v>
      </c>
      <c r="E428" s="14" t="s">
        <v>21</v>
      </c>
      <c r="F428" s="4"/>
      <c r="G428" s="4"/>
      <c r="H428" s="21">
        <f>H429</f>
        <v>960000</v>
      </c>
      <c r="I428" s="21">
        <f t="shared" ref="I428:J428" si="98">I429</f>
        <v>960000</v>
      </c>
      <c r="J428" s="21">
        <f t="shared" si="98"/>
        <v>0</v>
      </c>
      <c r="K428" s="52">
        <f t="shared" si="93"/>
        <v>0</v>
      </c>
    </row>
    <row r="429" spans="1:11" x14ac:dyDescent="0.25">
      <c r="A429" s="27" t="s">
        <v>143</v>
      </c>
      <c r="B429" s="4">
        <v>70</v>
      </c>
      <c r="C429" s="4">
        <v>0</v>
      </c>
      <c r="D429" s="15" t="s">
        <v>74</v>
      </c>
      <c r="E429" s="15" t="s">
        <v>21</v>
      </c>
      <c r="F429" s="4">
        <v>83030</v>
      </c>
      <c r="G429" s="4"/>
      <c r="H429" s="22">
        <f t="shared" ref="H429:J430" si="99">H430</f>
        <v>960000</v>
      </c>
      <c r="I429" s="22">
        <f t="shared" si="99"/>
        <v>960000</v>
      </c>
      <c r="J429" s="22">
        <f t="shared" si="99"/>
        <v>0</v>
      </c>
      <c r="K429" s="51">
        <f t="shared" si="93"/>
        <v>0</v>
      </c>
    </row>
    <row r="430" spans="1:11" x14ac:dyDescent="0.25">
      <c r="A430" s="3" t="s">
        <v>14</v>
      </c>
      <c r="B430" s="4">
        <v>70</v>
      </c>
      <c r="C430" s="4">
        <v>0</v>
      </c>
      <c r="D430" s="15" t="s">
        <v>74</v>
      </c>
      <c r="E430" s="15" t="s">
        <v>21</v>
      </c>
      <c r="F430" s="4">
        <v>83030</v>
      </c>
      <c r="G430" s="4">
        <v>800</v>
      </c>
      <c r="H430" s="22">
        <f t="shared" si="99"/>
        <v>960000</v>
      </c>
      <c r="I430" s="22">
        <f t="shared" si="99"/>
        <v>960000</v>
      </c>
      <c r="J430" s="22">
        <f t="shared" si="99"/>
        <v>0</v>
      </c>
      <c r="K430" s="51">
        <f t="shared" si="93"/>
        <v>0</v>
      </c>
    </row>
    <row r="431" spans="1:11" x14ac:dyDescent="0.25">
      <c r="A431" s="3" t="s">
        <v>66</v>
      </c>
      <c r="B431" s="4">
        <v>70</v>
      </c>
      <c r="C431" s="4">
        <v>0</v>
      </c>
      <c r="D431" s="15" t="s">
        <v>74</v>
      </c>
      <c r="E431" s="15" t="s">
        <v>21</v>
      </c>
      <c r="F431" s="4">
        <v>83030</v>
      </c>
      <c r="G431" s="4">
        <v>870</v>
      </c>
      <c r="H431" s="22">
        <v>960000</v>
      </c>
      <c r="I431" s="22">
        <v>960000</v>
      </c>
      <c r="J431" s="22">
        <v>0</v>
      </c>
      <c r="K431" s="51">
        <f t="shared" si="93"/>
        <v>0</v>
      </c>
    </row>
    <row r="432" spans="1:11" x14ac:dyDescent="0.25">
      <c r="A432" s="43" t="s">
        <v>71</v>
      </c>
      <c r="B432" s="55"/>
      <c r="C432" s="55"/>
      <c r="D432" s="55"/>
      <c r="E432" s="55"/>
      <c r="F432" s="55"/>
      <c r="G432" s="55"/>
      <c r="H432" s="56">
        <f>H11+H211+H325+H344+H400</f>
        <v>588032839.39999998</v>
      </c>
      <c r="I432" s="56">
        <f>I11+I211+I325+I344+I400</f>
        <v>592974076.53999996</v>
      </c>
      <c r="J432" s="56">
        <f>J11+J211+J325+J344+J400</f>
        <v>130965532.94</v>
      </c>
      <c r="K432" s="52">
        <f t="shared" si="93"/>
        <v>22.086215590432396</v>
      </c>
    </row>
  </sheetData>
  <mergeCells count="1">
    <mergeCell ref="A7:K7"/>
  </mergeCells>
  <pageMargins left="0.59055118110236227" right="0.39370078740157483" top="0.78740157480314965" bottom="0.78740157480314965" header="0.31496062992125984" footer="0.31496062992125984"/>
  <pageSetup paperSize="9" scale="63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ПСР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2019-05-15T07:15:32Z</dcterms:modified>
</cp:coreProperties>
</file>